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480" windowHeight="10725"/>
  </bookViews>
  <sheets>
    <sheet name="Marché des CE" sheetId="1" r:id="rId1"/>
    <sheet name="Indices des prix" sheetId="2" r:id="rId2"/>
  </sheets>
  <externalReferences>
    <externalReference r:id="rId3"/>
  </externalReferences>
  <definedNames>
    <definedName name="_ftn1" localSheetId="0">'Marché des CE'!#REF!</definedName>
    <definedName name="_ftn2" localSheetId="0">'Marché des CE'!#REF!</definedName>
    <definedName name="_ftnref1" localSheetId="0">'Marché des CE'!#REF!</definedName>
    <definedName name="_ftnref2" localSheetId="0">'Marché des CE'!#REF!</definedName>
    <definedName name="_xlnm.Print_Area" localSheetId="0">'Marché des CE'!$C$1:$X$277</definedName>
  </definedNames>
  <calcPr calcId="145621"/>
</workbook>
</file>

<file path=xl/calcChain.xml><?xml version="1.0" encoding="utf-8"?>
<calcChain xmlns="http://schemas.openxmlformats.org/spreadsheetml/2006/main">
  <c r="CN6" i="2" l="1"/>
  <c r="CN5" i="2"/>
  <c r="CN4" i="2"/>
  <c r="BN13" i="2" l="1"/>
  <c r="BN12" i="2"/>
  <c r="BN11" i="2"/>
  <c r="V12" i="1" l="1"/>
  <c r="V6" i="1"/>
  <c r="V13" i="1" l="1"/>
  <c r="V261" i="1"/>
  <c r="W261" i="1"/>
  <c r="V184" i="1"/>
  <c r="W184" i="1"/>
  <c r="Y184" i="1" s="1"/>
  <c r="V174" i="1"/>
  <c r="W174" i="1"/>
  <c r="U120" i="1"/>
  <c r="V120" i="1"/>
  <c r="Q118" i="1"/>
  <c r="Q116" i="1" s="1"/>
  <c r="Q119" i="1"/>
  <c r="R119" i="1"/>
  <c r="R118" i="1"/>
  <c r="R116" i="1" s="1"/>
  <c r="S118" i="1"/>
  <c r="S116" i="1" s="1"/>
  <c r="T118" i="1"/>
  <c r="T116" i="1" s="1"/>
  <c r="U118" i="1"/>
  <c r="U116" i="1" s="1"/>
  <c r="V118" i="1"/>
  <c r="V116" i="1" s="1"/>
  <c r="S119" i="1"/>
  <c r="T119" i="1"/>
  <c r="U119" i="1"/>
  <c r="V119" i="1"/>
  <c r="W119" i="1"/>
  <c r="W118" i="1"/>
  <c r="U31" i="1"/>
  <c r="U33" i="1" s="1"/>
  <c r="V31" i="1"/>
  <c r="V33" i="1" s="1"/>
  <c r="M31" i="1"/>
  <c r="M33" i="1" s="1"/>
  <c r="N31" i="1"/>
  <c r="N33" i="1" s="1"/>
  <c r="O31" i="1"/>
  <c r="O33" i="1" s="1"/>
  <c r="P31" i="1"/>
  <c r="P33" i="1" s="1"/>
  <c r="Q31" i="1"/>
  <c r="Q33" i="1" s="1"/>
  <c r="R31" i="1"/>
  <c r="R33" i="1" s="1"/>
  <c r="S31" i="1"/>
  <c r="S33" i="1" s="1"/>
  <c r="T31" i="1"/>
  <c r="T33" i="1" s="1"/>
  <c r="E31" i="1"/>
  <c r="F31" i="1"/>
  <c r="G31" i="1"/>
  <c r="H31" i="1"/>
  <c r="I31" i="1"/>
  <c r="K31" i="1"/>
  <c r="K33" i="1" s="1"/>
  <c r="L31" i="1"/>
  <c r="L33" i="1" s="1"/>
  <c r="J31" i="1"/>
  <c r="J33" i="1" s="1"/>
  <c r="W6" i="1" l="1"/>
  <c r="W12" i="1"/>
  <c r="Y261" i="1"/>
  <c r="W13" i="1" l="1"/>
  <c r="W171" i="1"/>
  <c r="W213" i="1" l="1"/>
  <c r="W209" i="1"/>
  <c r="W202" i="1" l="1"/>
  <c r="W240" i="1" l="1"/>
  <c r="W150" i="1"/>
  <c r="W181" i="1"/>
  <c r="V181" i="1"/>
  <c r="W183" i="1"/>
  <c r="W162" i="1"/>
  <c r="W180" i="1"/>
  <c r="W200" i="1"/>
  <c r="W201" i="1"/>
  <c r="W238" i="1"/>
  <c r="W234" i="1"/>
  <c r="W233" i="1"/>
  <c r="W220" i="1"/>
  <c r="W179" i="1"/>
  <c r="W178" i="1"/>
  <c r="W161" i="1"/>
  <c r="W157" i="1"/>
  <c r="W173" i="1"/>
  <c r="W172" i="1"/>
  <c r="W170" i="1"/>
  <c r="W165" i="1"/>
  <c r="W164" i="1"/>
  <c r="W225" i="1"/>
  <c r="W226" i="1"/>
  <c r="W153" i="1"/>
  <c r="W147" i="1"/>
  <c r="W146" i="1"/>
  <c r="W142" i="1"/>
  <c r="W143" i="1"/>
  <c r="W141" i="1"/>
  <c r="W134" i="1"/>
  <c r="W89" i="1"/>
  <c r="W96" i="1"/>
  <c r="W81" i="1"/>
  <c r="W80" i="1"/>
  <c r="W79" i="1"/>
  <c r="W60" i="1"/>
  <c r="W58" i="1"/>
  <c r="W117" i="1"/>
  <c r="W116" i="1" s="1"/>
  <c r="W115" i="1"/>
  <c r="W114" i="1"/>
  <c r="W113" i="1"/>
  <c r="W112" i="1"/>
  <c r="W232" i="1" l="1"/>
  <c r="W199" i="1"/>
  <c r="W101" i="1"/>
  <c r="W208" i="1"/>
  <c r="W207" i="1"/>
  <c r="W193" i="1"/>
  <c r="W133" i="1"/>
  <c r="W158" i="1"/>
  <c r="W194" i="1"/>
  <c r="W71" i="1"/>
  <c r="Y181" i="1"/>
  <c r="W120" i="1"/>
  <c r="W42" i="1"/>
  <c r="W192" i="1"/>
  <c r="W59" i="1"/>
  <c r="W67" i="1"/>
  <c r="W163" i="1"/>
  <c r="W57" i="1"/>
  <c r="W195" i="1"/>
  <c r="W131" i="1"/>
  <c r="W229" i="1"/>
  <c r="W265" i="1"/>
  <c r="W258" i="1"/>
  <c r="W267" i="1"/>
  <c r="W271" i="1"/>
  <c r="W260" i="1"/>
  <c r="W227" i="1"/>
  <c r="W266" i="1"/>
  <c r="W257" i="1"/>
  <c r="W272" i="1"/>
  <c r="W281" i="1" l="1"/>
  <c r="W82" i="1"/>
  <c r="W75" i="1"/>
  <c r="W31" i="1" s="1"/>
  <c r="W169" i="1"/>
  <c r="W139" i="1"/>
  <c r="W140" i="1"/>
  <c r="V43" i="1"/>
  <c r="W43" i="1"/>
  <c r="W44" i="1" s="1"/>
  <c r="W135" i="1"/>
  <c r="W41" i="1"/>
  <c r="W61" i="1"/>
  <c r="W273" i="1"/>
  <c r="W250" i="1"/>
  <c r="W248" i="1" l="1"/>
  <c r="W206" i="1"/>
  <c r="W254" i="1"/>
  <c r="W255" i="1"/>
  <c r="W256" i="1"/>
  <c r="W249" i="1" l="1"/>
  <c r="W53" i="1" l="1"/>
  <c r="W37" i="1"/>
  <c r="W36" i="1"/>
  <c r="W32" i="1"/>
  <c r="W33" i="1" s="1"/>
  <c r="W24" i="1"/>
  <c r="W25" i="1"/>
  <c r="W23" i="1"/>
  <c r="W22" i="1"/>
  <c r="W21" i="1"/>
  <c r="V20" i="1"/>
  <c r="W20" i="1"/>
  <c r="V170" i="1" l="1"/>
  <c r="Y170" i="1" s="1"/>
  <c r="U257" i="1"/>
  <c r="Y281" i="1"/>
  <c r="Y272" i="1"/>
  <c r="Y273" i="1"/>
  <c r="Y271" i="1"/>
  <c r="Y267" i="1"/>
  <c r="Y266" i="1"/>
  <c r="Y265" i="1"/>
  <c r="Y260" i="1"/>
  <c r="Y255" i="1"/>
  <c r="Y256" i="1"/>
  <c r="Y254" i="1"/>
  <c r="W309" i="1"/>
  <c r="W303" i="1"/>
  <c r="W297" i="1"/>
  <c r="W293" i="1"/>
  <c r="Y250" i="1"/>
  <c r="Y249" i="1"/>
  <c r="Y248" i="1"/>
  <c r="Y240" i="1"/>
  <c r="Y238" i="1"/>
  <c r="Y234" i="1"/>
  <c r="Y233" i="1"/>
  <c r="Y232" i="1"/>
  <c r="Y229" i="1"/>
  <c r="Y227" i="1"/>
  <c r="Y226" i="1"/>
  <c r="Y225" i="1"/>
  <c r="Y220" i="1"/>
  <c r="Y213" i="1"/>
  <c r="Y209" i="1"/>
  <c r="Y208" i="1"/>
  <c r="Y207" i="1"/>
  <c r="Y206" i="1"/>
  <c r="Y202" i="1"/>
  <c r="Y201" i="1"/>
  <c r="Y200" i="1"/>
  <c r="Y199" i="1"/>
  <c r="Y195" i="1"/>
  <c r="Y194" i="1"/>
  <c r="Y193" i="1"/>
  <c r="Y192" i="1"/>
  <c r="Y183" i="1"/>
  <c r="Y180" i="1"/>
  <c r="Y179" i="1"/>
  <c r="Y178" i="1"/>
  <c r="Y173" i="1"/>
  <c r="Y172" i="1"/>
  <c r="Y171" i="1"/>
  <c r="Y169" i="1"/>
  <c r="Y165" i="1"/>
  <c r="Y164" i="1"/>
  <c r="Y163" i="1"/>
  <c r="Y162" i="1"/>
  <c r="Y161" i="1"/>
  <c r="Y158" i="1"/>
  <c r="Y157" i="1"/>
  <c r="Y153" i="1"/>
  <c r="Y150" i="1"/>
  <c r="Y147" i="1"/>
  <c r="Y146" i="1"/>
  <c r="Y143" i="1"/>
  <c r="Y142" i="1"/>
  <c r="Y141" i="1"/>
  <c r="Y139" i="1"/>
  <c r="Y135" i="1"/>
  <c r="Y134" i="1"/>
  <c r="Y133" i="1"/>
  <c r="Y131" i="1"/>
  <c r="Y117" i="1"/>
  <c r="Y118" i="1"/>
  <c r="Y119" i="1"/>
  <c r="Y115" i="1"/>
  <c r="Y114" i="1"/>
  <c r="Y113" i="1"/>
  <c r="Y112" i="1"/>
  <c r="Y120" i="1"/>
  <c r="Y101" i="1"/>
  <c r="Y96" i="1"/>
  <c r="Y89" i="1"/>
  <c r="Y82" i="1"/>
  <c r="Y81" i="1"/>
  <c r="Y80" i="1"/>
  <c r="Y79" i="1"/>
  <c r="Y75" i="1"/>
  <c r="Y71" i="1"/>
  <c r="Y67" i="1"/>
  <c r="Y61" i="1"/>
  <c r="Y60" i="1"/>
  <c r="Y59" i="1"/>
  <c r="Y58" i="1"/>
  <c r="Y57" i="1"/>
  <c r="Y53" i="1"/>
  <c r="Y44" i="1"/>
  <c r="Y43" i="1"/>
  <c r="Y42" i="1"/>
  <c r="Y41" i="1"/>
  <c r="Y33" i="1"/>
  <c r="Y32" i="1"/>
  <c r="Y20" i="1"/>
  <c r="W284" i="1"/>
  <c r="W278" i="1"/>
  <c r="W270" i="1"/>
  <c r="W264" i="1"/>
  <c r="W253" i="1"/>
  <c r="W247" i="1"/>
  <c r="W237" i="1"/>
  <c r="W231" i="1"/>
  <c r="W224" i="1"/>
  <c r="W219" i="1"/>
  <c r="W216" i="1"/>
  <c r="W215" i="1"/>
  <c r="W212" i="1"/>
  <c r="W205" i="1"/>
  <c r="W198" i="1"/>
  <c r="W191" i="1"/>
  <c r="W177" i="1"/>
  <c r="W168" i="1"/>
  <c r="W156" i="1"/>
  <c r="W152" i="1"/>
  <c r="W149" i="1"/>
  <c r="W145" i="1"/>
  <c r="W138" i="1"/>
  <c r="W130" i="1"/>
  <c r="W124" i="1"/>
  <c r="W111" i="1"/>
  <c r="W104" i="1"/>
  <c r="W99" i="1"/>
  <c r="W92" i="1"/>
  <c r="W85" i="1"/>
  <c r="W78" i="1"/>
  <c r="W74" i="1"/>
  <c r="W70" i="1"/>
  <c r="W64" i="1"/>
  <c r="W56" i="1"/>
  <c r="W52" i="1"/>
  <c r="W40" i="1"/>
  <c r="W30" i="1"/>
  <c r="W19" i="1"/>
  <c r="W9" i="1"/>
  <c r="U170" i="1" l="1"/>
  <c r="U258" i="1"/>
  <c r="Y12" i="1"/>
  <c r="Y13" i="1"/>
  <c r="Y6" i="1"/>
  <c r="U305" i="1"/>
  <c r="R305" i="1"/>
  <c r="S305" i="1"/>
  <c r="T305" i="1"/>
  <c r="V305" i="1"/>
  <c r="Q305" i="1"/>
  <c r="Q306" i="1"/>
  <c r="V258" i="1" l="1"/>
  <c r="Y258" i="1" s="1"/>
  <c r="V257" i="1"/>
  <c r="Y257" i="1" s="1"/>
  <c r="U24" i="1"/>
  <c r="V36" i="1"/>
  <c r="Y36" i="1" s="1"/>
  <c r="W279" i="1"/>
  <c r="Y279" i="1" s="1"/>
  <c r="V37" i="1"/>
  <c r="Y37" i="1" s="1"/>
  <c r="U22" i="1"/>
  <c r="Y31" i="1"/>
  <c r="V149" i="1"/>
  <c r="U149" i="1"/>
  <c r="T149" i="1"/>
  <c r="S149" i="1"/>
  <c r="R149" i="1"/>
  <c r="Q149" i="1"/>
  <c r="W285" i="1" l="1"/>
  <c r="Y285" i="1" s="1"/>
  <c r="W286" i="1"/>
  <c r="Y286" i="1" s="1"/>
  <c r="V216" i="1"/>
  <c r="Y216" i="1" s="1"/>
  <c r="F199" i="1"/>
  <c r="G199" i="1"/>
  <c r="H199" i="1"/>
  <c r="I199" i="1"/>
  <c r="J199" i="1"/>
  <c r="K199" i="1"/>
  <c r="L199" i="1"/>
  <c r="E199" i="1"/>
  <c r="V145" i="1"/>
  <c r="U145" i="1"/>
  <c r="T145" i="1"/>
  <c r="S145" i="1"/>
  <c r="R145" i="1"/>
  <c r="Q145" i="1"/>
  <c r="U21" i="1" l="1"/>
  <c r="V24" i="1"/>
  <c r="Y24" i="1" s="1"/>
  <c r="V21" i="1"/>
  <c r="Y21" i="1" s="1"/>
  <c r="V104" i="1"/>
  <c r="U104" i="1"/>
  <c r="T104" i="1"/>
  <c r="V22" i="1" l="1"/>
  <c r="Y22" i="1" s="1"/>
  <c r="U20" i="1"/>
  <c r="T309" i="1"/>
  <c r="T303" i="1"/>
  <c r="T297" i="1"/>
  <c r="T293" i="1"/>
  <c r="T284" i="1"/>
  <c r="T278" i="1"/>
  <c r="T270" i="1"/>
  <c r="T264" i="1"/>
  <c r="T253" i="1"/>
  <c r="T247" i="1"/>
  <c r="T237" i="1"/>
  <c r="T231" i="1"/>
  <c r="T224" i="1"/>
  <c r="T219" i="1"/>
  <c r="T212" i="1"/>
  <c r="T215" i="1"/>
  <c r="T205" i="1"/>
  <c r="T198" i="1"/>
  <c r="T191" i="1"/>
  <c r="T177" i="1"/>
  <c r="T168" i="1"/>
  <c r="T156" i="1"/>
  <c r="T152" i="1"/>
  <c r="T138" i="1"/>
  <c r="T130" i="1"/>
  <c r="T124" i="1"/>
  <c r="T111" i="1"/>
  <c r="T99" i="1"/>
  <c r="T92" i="1"/>
  <c r="T85" i="1"/>
  <c r="T78" i="1"/>
  <c r="T74" i="1"/>
  <c r="T70" i="1"/>
  <c r="T64" i="1"/>
  <c r="T56" i="1"/>
  <c r="T52" i="1"/>
  <c r="T40" i="1"/>
  <c r="T30" i="1"/>
  <c r="T19" i="1"/>
  <c r="T9" i="1"/>
  <c r="V309" i="1"/>
  <c r="V284" i="1"/>
  <c r="V278" i="1"/>
  <c r="V270" i="1"/>
  <c r="V264" i="1"/>
  <c r="V253" i="1"/>
  <c r="V247" i="1"/>
  <c r="V237" i="1"/>
  <c r="V231" i="1"/>
  <c r="V224" i="1"/>
  <c r="V219" i="1"/>
  <c r="V212" i="1"/>
  <c r="V215" i="1"/>
  <c r="V205" i="1"/>
  <c r="V198" i="1"/>
  <c r="V191" i="1"/>
  <c r="V177" i="1"/>
  <c r="V168" i="1"/>
  <c r="V156" i="1"/>
  <c r="V152" i="1"/>
  <c r="V138" i="1"/>
  <c r="V130" i="1"/>
  <c r="V124" i="1"/>
  <c r="V111" i="1"/>
  <c r="V99" i="1"/>
  <c r="V92" i="1"/>
  <c r="V85" i="1"/>
  <c r="V78" i="1"/>
  <c r="V74" i="1"/>
  <c r="V70" i="1"/>
  <c r="V64" i="1"/>
  <c r="V56" i="1"/>
  <c r="V52" i="1"/>
  <c r="V40" i="1"/>
  <c r="V30" i="1"/>
  <c r="V19" i="1"/>
  <c r="V9" i="1"/>
  <c r="BA13" i="2"/>
  <c r="AN13" i="2"/>
  <c r="AA13" i="2"/>
  <c r="N13" i="2"/>
  <c r="BA12" i="2"/>
  <c r="AN12" i="2"/>
  <c r="AA12" i="2"/>
  <c r="N12" i="2"/>
  <c r="BA11" i="2"/>
  <c r="AN11" i="2"/>
  <c r="AA11" i="2"/>
  <c r="N11" i="2"/>
  <c r="CA6" i="2"/>
  <c r="BN6" i="2"/>
  <c r="BA6" i="2"/>
  <c r="AN6" i="2"/>
  <c r="AA6" i="2"/>
  <c r="N6" i="2"/>
  <c r="CA5" i="2"/>
  <c r="BN5" i="2"/>
  <c r="BA5" i="2"/>
  <c r="AN5" i="2"/>
  <c r="AA5" i="2"/>
  <c r="N5" i="2"/>
  <c r="CA4" i="2"/>
  <c r="BN4" i="2"/>
  <c r="BA4" i="2"/>
  <c r="AN4" i="2"/>
  <c r="AA4" i="2"/>
  <c r="N4" i="2"/>
  <c r="V23" i="1" l="1"/>
  <c r="Y23" i="1" s="1"/>
  <c r="U23" i="1"/>
  <c r="U215" i="1"/>
  <c r="S215" i="1"/>
  <c r="R215" i="1"/>
  <c r="Q215" i="1"/>
  <c r="V25" i="1" l="1"/>
  <c r="Y25" i="1" s="1"/>
  <c r="U25" i="1"/>
  <c r="A175" i="1"/>
  <c r="C185" i="1"/>
  <c r="C175" i="1"/>
  <c r="U124" i="1" l="1"/>
  <c r="S124" i="1"/>
  <c r="R124" i="1"/>
  <c r="Q124" i="1"/>
  <c r="C251" i="1" l="1"/>
  <c r="C235" i="1"/>
  <c r="C314" i="1"/>
  <c r="C301" i="1"/>
  <c r="C295" i="1"/>
  <c r="A314" i="1"/>
  <c r="A301" i="1"/>
  <c r="A295" i="1"/>
  <c r="A287" i="1"/>
  <c r="A282" i="1"/>
  <c r="A274" i="1"/>
  <c r="A268" i="1"/>
  <c r="A262" i="1"/>
  <c r="A251" i="1"/>
  <c r="A235" i="1"/>
  <c r="A230" i="1"/>
  <c r="A210" i="1"/>
  <c r="A203" i="1"/>
  <c r="A196" i="1"/>
  <c r="A181" i="1"/>
  <c r="A166" i="1"/>
  <c r="A154" i="1"/>
  <c r="A148" i="1"/>
  <c r="A136" i="1"/>
  <c r="A121" i="1"/>
  <c r="A107" i="1"/>
  <c r="A102" i="1"/>
  <c r="A90" i="1"/>
  <c r="A83" i="1"/>
  <c r="A72" i="1"/>
  <c r="A68" i="1"/>
  <c r="A62" i="1"/>
  <c r="A54" i="1"/>
  <c r="A45" i="1"/>
  <c r="A38" i="1"/>
  <c r="A26" i="1"/>
  <c r="U74" i="1" l="1"/>
  <c r="S74" i="1"/>
  <c r="R74" i="1"/>
  <c r="Q74" i="1"/>
  <c r="U253" i="1"/>
  <c r="S253" i="1"/>
  <c r="R253" i="1"/>
  <c r="Q253" i="1"/>
  <c r="S303" i="1" l="1"/>
  <c r="R303" i="1"/>
  <c r="Q303" i="1"/>
  <c r="S297" i="1"/>
  <c r="R297" i="1"/>
  <c r="Q297" i="1"/>
  <c r="S293" i="1"/>
  <c r="R293" i="1"/>
  <c r="Q293" i="1"/>
  <c r="U309" i="1"/>
  <c r="S309" i="1"/>
  <c r="R309" i="1"/>
  <c r="Q309" i="1"/>
  <c r="Y10" i="1" l="1"/>
  <c r="C268" i="1" l="1"/>
  <c r="U270" i="1"/>
  <c r="S270" i="1"/>
  <c r="R270" i="1"/>
  <c r="Q270" i="1"/>
  <c r="U237" i="1" l="1"/>
  <c r="S237" i="1"/>
  <c r="R237" i="1"/>
  <c r="Q237" i="1"/>
  <c r="C287" i="1"/>
  <c r="U284" i="1"/>
  <c r="S284" i="1"/>
  <c r="R284" i="1"/>
  <c r="Q284" i="1"/>
  <c r="C282" i="1"/>
  <c r="U278" i="1"/>
  <c r="S278" i="1"/>
  <c r="R278" i="1"/>
  <c r="Q278" i="1"/>
  <c r="U231" i="1"/>
  <c r="S231" i="1"/>
  <c r="R231" i="1"/>
  <c r="Q231" i="1"/>
  <c r="U177" i="1"/>
  <c r="S177" i="1"/>
  <c r="R177" i="1"/>
  <c r="Q177" i="1"/>
  <c r="U219" i="1"/>
  <c r="U212" i="1"/>
  <c r="S219" i="1"/>
  <c r="R219" i="1"/>
  <c r="Q219" i="1"/>
  <c r="S212" i="1"/>
  <c r="R212" i="1"/>
  <c r="Q212" i="1"/>
  <c r="U264" i="1" l="1"/>
  <c r="U247" i="1"/>
  <c r="U224" i="1"/>
  <c r="U205" i="1"/>
  <c r="U198" i="1"/>
  <c r="U191" i="1"/>
  <c r="U168" i="1"/>
  <c r="U156" i="1"/>
  <c r="U152" i="1"/>
  <c r="U138" i="1"/>
  <c r="U130" i="1"/>
  <c r="U111" i="1"/>
  <c r="U85" i="1"/>
  <c r="U99" i="1"/>
  <c r="U92" i="1"/>
  <c r="U64" i="1"/>
  <c r="U78" i="1"/>
  <c r="U70" i="1"/>
  <c r="U56" i="1"/>
  <c r="U52" i="1"/>
  <c r="U40" i="1"/>
  <c r="U30" i="1"/>
  <c r="U19" i="1"/>
  <c r="U9" i="1"/>
  <c r="C148" i="1" l="1"/>
  <c r="S138" i="1"/>
  <c r="R138" i="1"/>
  <c r="Q138" i="1"/>
  <c r="S264" i="1"/>
  <c r="S247" i="1"/>
  <c r="S224" i="1"/>
  <c r="S205" i="1"/>
  <c r="S198" i="1"/>
  <c r="S191" i="1"/>
  <c r="S168" i="1"/>
  <c r="S156" i="1"/>
  <c r="S152" i="1"/>
  <c r="S111" i="1"/>
  <c r="S85" i="1"/>
  <c r="S99" i="1"/>
  <c r="S92" i="1"/>
  <c r="S64" i="1"/>
  <c r="S78" i="1"/>
  <c r="S70" i="1"/>
  <c r="S56" i="1"/>
  <c r="S52" i="1"/>
  <c r="S40" i="1"/>
  <c r="S30" i="1"/>
  <c r="S19" i="1"/>
  <c r="S9" i="1"/>
  <c r="C196" i="1" l="1"/>
  <c r="Q264" i="1" l="1"/>
  <c r="Q247" i="1"/>
  <c r="Q224" i="1"/>
  <c r="Q205" i="1"/>
  <c r="Q198" i="1"/>
  <c r="Q191" i="1"/>
  <c r="Q152" i="1"/>
  <c r="Q168" i="1"/>
  <c r="Q156" i="1"/>
  <c r="Q111" i="1"/>
  <c r="Q85" i="1"/>
  <c r="Q99" i="1"/>
  <c r="Q92" i="1"/>
  <c r="Q64" i="1"/>
  <c r="Q78" i="1"/>
  <c r="Q70" i="1"/>
  <c r="Q56" i="1"/>
  <c r="Q52" i="1"/>
  <c r="Q40" i="1"/>
  <c r="Q30" i="1"/>
  <c r="Q19" i="1"/>
  <c r="Q9" i="1"/>
  <c r="C274" i="1" l="1"/>
  <c r="C262" i="1"/>
  <c r="C230" i="1"/>
  <c r="C210" i="1"/>
  <c r="C203" i="1"/>
  <c r="C154" i="1"/>
  <c r="C166" i="1"/>
  <c r="C136" i="1"/>
  <c r="C121" i="1"/>
  <c r="C90" i="1"/>
  <c r="C107" i="1"/>
  <c r="C102" i="1"/>
  <c r="C68" i="1"/>
  <c r="C83" i="1"/>
  <c r="C72" i="1"/>
  <c r="C62" i="1"/>
  <c r="C54" i="1"/>
  <c r="C38" i="1"/>
  <c r="C26" i="1"/>
  <c r="R85" i="1"/>
  <c r="R111" i="1"/>
  <c r="R247" i="1"/>
  <c r="R264" i="1"/>
  <c r="R224" i="1"/>
  <c r="R205" i="1"/>
  <c r="R198" i="1"/>
  <c r="R191" i="1"/>
  <c r="R152" i="1"/>
  <c r="R168" i="1"/>
  <c r="R156" i="1"/>
  <c r="R99" i="1"/>
  <c r="R92" i="1"/>
  <c r="R64" i="1"/>
  <c r="R78" i="1"/>
  <c r="R70" i="1"/>
  <c r="R56" i="1"/>
  <c r="R52" i="1"/>
  <c r="R40" i="1"/>
  <c r="R30" i="1"/>
  <c r="R19" i="1"/>
  <c r="R9" i="1"/>
  <c r="Y19" i="1" l="1"/>
  <c r="Y99" i="1" s="1"/>
  <c r="Y85" i="1" l="1"/>
  <c r="Y9" i="1"/>
  <c r="Y104" i="1"/>
  <c r="Y231" i="1"/>
  <c r="Y124" i="1"/>
  <c r="Y303" i="1"/>
  <c r="Y78" i="1"/>
  <c r="Y111" i="1"/>
  <c r="Y205" i="1"/>
  <c r="Y237" i="1"/>
  <c r="Y40" i="1"/>
  <c r="Y64" i="1"/>
  <c r="Y156" i="1"/>
  <c r="Y145" i="1"/>
  <c r="Y224" i="1"/>
  <c r="Y219" i="1"/>
  <c r="Y152" i="1"/>
  <c r="Y309" i="1"/>
  <c r="Y278" i="1"/>
  <c r="Y270" i="1"/>
  <c r="Y70" i="1"/>
  <c r="Y138" i="1"/>
  <c r="Y168" i="1"/>
  <c r="Y130" i="1"/>
  <c r="Y293" i="1"/>
  <c r="Y215" i="1"/>
  <c r="Y264" i="1"/>
  <c r="Y30" i="1"/>
  <c r="Y284" i="1"/>
  <c r="Y56" i="1"/>
  <c r="Y297" i="1"/>
  <c r="Y191" i="1"/>
  <c r="Y177" i="1"/>
  <c r="Y74" i="1"/>
  <c r="Y198" i="1"/>
  <c r="Y253" i="1"/>
  <c r="Y212" i="1"/>
  <c r="Y92" i="1"/>
  <c r="Y247" i="1"/>
  <c r="Y52" i="1"/>
  <c r="Y149" i="1"/>
</calcChain>
</file>

<file path=xl/sharedStrings.xml><?xml version="1.0" encoding="utf-8"?>
<sst xmlns="http://schemas.openxmlformats.org/spreadsheetml/2006/main" count="756" uniqueCount="361">
  <si>
    <t>Unités</t>
  </si>
  <si>
    <t>Services fixes</t>
  </si>
  <si>
    <t xml:space="preserve">Total des revenus des opérateurs sur le marché final </t>
  </si>
  <si>
    <t>Internet: estimation ARCEP,Observatoire des marchés pour les données de 1998 à 2003</t>
  </si>
  <si>
    <t>Transport de données: estimation ARCEP pour 1998 et 1999, source enquête de branche ARCEP/INSEE sur les communications électroniques pour les données 2000 à 2003</t>
  </si>
  <si>
    <t>Abonnements à un service de téléphonie fixe</t>
  </si>
  <si>
    <t>III. Indicateurs physiques</t>
  </si>
  <si>
    <t>Abonnements au service téléphonique sur réseaux fixes</t>
  </si>
  <si>
    <t>Abonnements à la sélection du transporteur</t>
  </si>
  <si>
    <t>Communications internationales</t>
  </si>
  <si>
    <t xml:space="preserve">Communications vers mobiles </t>
  </si>
  <si>
    <t>Abonnements et forfaits</t>
  </si>
  <si>
    <t>Cartes prépayées</t>
  </si>
  <si>
    <t>dont cartes prépayées actives</t>
  </si>
  <si>
    <t>Communications mobiles vers fixe national</t>
  </si>
  <si>
    <t>Communications vers l’international</t>
  </si>
  <si>
    <t>Roaming out</t>
  </si>
  <si>
    <t>Volumes de communications au départ des mobiles</t>
  </si>
  <si>
    <t>Nombre de SMS et MMS interpersonnels émis</t>
  </si>
  <si>
    <t>IV. Indicateurs de revenus</t>
  </si>
  <si>
    <t>Communications nationales</t>
  </si>
  <si>
    <t>Communications vers mobiles</t>
  </si>
  <si>
    <t>Services mobiles</t>
  </si>
  <si>
    <t>Forfaits</t>
  </si>
  <si>
    <t>Nombre de lignes supportant le service téléphonique fixe</t>
  </si>
  <si>
    <t>Nombre de numéros conservés au cours de l'année</t>
  </si>
  <si>
    <t>Conservation du numéro fixe</t>
  </si>
  <si>
    <t>Communications en RTC au départ des postes fixes</t>
  </si>
  <si>
    <t>Communications en VLB au départ des postes fixes</t>
  </si>
  <si>
    <t>Abonnements sur des lignes bas débit 
(lignes analogiques, numériques ou par le câble)</t>
  </si>
  <si>
    <t>dont sur lignes xDSL sans abonnement RTC</t>
  </si>
  <si>
    <t>Abonnements à la voix sur large bande</t>
  </si>
  <si>
    <t>SMS</t>
  </si>
  <si>
    <t>MMS</t>
  </si>
  <si>
    <t>dont forfaits bloqués</t>
  </si>
  <si>
    <t>dont abonnements et forfaits</t>
  </si>
  <si>
    <t>Abonnements à la sélection appel par appel</t>
  </si>
  <si>
    <t>Abonnements à la présélection</t>
  </si>
  <si>
    <t>Cartes internet exclusives</t>
  </si>
  <si>
    <t>Parc multimédia mobile</t>
  </si>
  <si>
    <t>dont cartes prépayées</t>
  </si>
  <si>
    <t>Revenus des communications depuis les lignes fixes (RTC + VLB)</t>
  </si>
  <si>
    <t>Abonnements et forfaits (hors MtoM)</t>
  </si>
  <si>
    <t xml:space="preserve"> </t>
  </si>
  <si>
    <t>Année 2010</t>
  </si>
  <si>
    <t>Année 2011</t>
  </si>
  <si>
    <t>Année 2012</t>
  </si>
  <si>
    <t>Année 2013</t>
  </si>
  <si>
    <t>Tous les profils</t>
  </si>
  <si>
    <t>Ensemble des forfaits</t>
  </si>
  <si>
    <t>Ensemble des cartes prépayées</t>
  </si>
  <si>
    <t>Moyenne</t>
  </si>
  <si>
    <t>Base 100 janvier 2010</t>
  </si>
  <si>
    <t>Evolution de l'indice des prix des services mobiles (marché résidentiel métropolitain)</t>
  </si>
  <si>
    <t>dont abonnement issus de la VGAST</t>
  </si>
  <si>
    <t>Nombre de cartes SIM (hors cartes MtoM)</t>
  </si>
  <si>
    <t>dont communications vers l'international</t>
  </si>
  <si>
    <t>Année 2014</t>
  </si>
  <si>
    <t>Evolution de l'indice des prix des services fixes (marché résidentiel métropolitain)</t>
  </si>
  <si>
    <t>Base 100 janvier 2012</t>
  </si>
  <si>
    <t>Accès haut et très haut débit</t>
  </si>
  <si>
    <t>Bas débit</t>
  </si>
  <si>
    <t>SVA vocaux au départ des clients des opérateurs fixes</t>
  </si>
  <si>
    <t>Volume de données consommées sur les réseaux mobiles</t>
  </si>
  <si>
    <t>dont services à valaur ajoutée vocaux</t>
  </si>
  <si>
    <t>dont services à valaur ajoutée "data"</t>
  </si>
  <si>
    <t xml:space="preserve">Facture mensuelle moyenne par abonnement au RTC </t>
  </si>
  <si>
    <t>Facture mensuelle internet bas débit</t>
  </si>
  <si>
    <t>Facture mensuelle internet haut ou très haut débit (internet, téléphonie)</t>
  </si>
  <si>
    <t>Trafic mensuel moyen par abonnement fixe RTC</t>
  </si>
  <si>
    <t>Trafic mensuel moyen par abonnement fixe en VLB</t>
  </si>
  <si>
    <t>Nombre mensuel moyen de SMS émis par carte</t>
  </si>
  <si>
    <t>V. Indicateurs de consommation moyenne mensuelle</t>
  </si>
  <si>
    <t>dont autres abonnements à haut débit</t>
  </si>
  <si>
    <t>Services fixes (y compris services de capacité)</t>
  </si>
  <si>
    <t>Revenus perçus auprès du client final</t>
  </si>
  <si>
    <t>Services mobiles (y compris les recettes MtoM)</t>
  </si>
  <si>
    <t>Services à valeur ajoutée (y compris renseignements téléphoniques)</t>
  </si>
  <si>
    <t>Revenus annexes</t>
  </si>
  <si>
    <t>(*) Ventes des opérateurs aux entreprises sur le marché final, les ventes de services de capacité aux opérateurs relèvent du marché de gros.</t>
  </si>
  <si>
    <t>Employment</t>
  </si>
  <si>
    <t>Fixed services (capacity services included)</t>
  </si>
  <si>
    <t>Mobile services (MtoM included)</t>
  </si>
  <si>
    <t>Advanced services and directory services</t>
  </si>
  <si>
    <t>Emplois directs</t>
  </si>
  <si>
    <t>Nombre de SMS émis</t>
  </si>
  <si>
    <t>en unités</t>
  </si>
  <si>
    <t xml:space="preserve">Nombre de publiphones au 31 décembre </t>
  </si>
  <si>
    <t xml:space="preserve">Volumes des communications </t>
  </si>
  <si>
    <t>Volumes Internet bas débit</t>
  </si>
  <si>
    <t>minutes</t>
  </si>
  <si>
    <t>unités</t>
  </si>
  <si>
    <t>Moctets</t>
  </si>
  <si>
    <t xml:space="preserve">Facture mensuelle moyenne par carte </t>
  </si>
  <si>
    <t xml:space="preserve">Volume mensuel moyen par carte </t>
  </si>
  <si>
    <t xml:space="preserve">Volume mensuel moyen de données par carte SIM </t>
  </si>
  <si>
    <t>Volume mensuel moyen par carte</t>
  </si>
  <si>
    <t xml:space="preserve">Nombre mensuel moyen de SMS émis par carte </t>
  </si>
  <si>
    <t>dont investissements hors licences</t>
  </si>
  <si>
    <t>Investissements au cours de l'exercice*</t>
  </si>
  <si>
    <t>Volumes émis par les clients finals</t>
  </si>
  <si>
    <t>II. Marché de détail des communications électroniques</t>
  </si>
  <si>
    <t>I. Chiffres clés de l'activité des opérateurs de communications électroniques</t>
  </si>
  <si>
    <t>Téléphonie mobile</t>
  </si>
  <si>
    <t xml:space="preserve">Volume de données mobiles consommées </t>
  </si>
  <si>
    <t>Total mobile telephony</t>
  </si>
  <si>
    <t>Number of subscriptions to fixed telephony service</t>
  </si>
  <si>
    <t>Subscription on narrow band access</t>
  </si>
  <si>
    <t>Subscription on broadband access</t>
  </si>
  <si>
    <t>VI. Marché entreprise</t>
  </si>
  <si>
    <t>Nombre d'abonnements (hors cartes MtoM)</t>
  </si>
  <si>
    <t>Subscriptions</t>
  </si>
  <si>
    <t>Contract subscribers</t>
  </si>
  <si>
    <t>Prepaid cards</t>
  </si>
  <si>
    <t>Amount of numbers ported during the year</t>
  </si>
  <si>
    <t>Calls to national fixed lines</t>
  </si>
  <si>
    <t xml:space="preserve">Calls to mobiles on the same network </t>
  </si>
  <si>
    <t>Outgoing internationals calls</t>
  </si>
  <si>
    <t xml:space="preserve">Roaming out </t>
  </si>
  <si>
    <t>International calls</t>
  </si>
  <si>
    <t>Calls to mobiles</t>
  </si>
  <si>
    <t>National calls</t>
  </si>
  <si>
    <t>of wich other broadband access</t>
  </si>
  <si>
    <t>Ultra-fast broadband</t>
  </si>
  <si>
    <t>of which with a flow rate between 30 Mbit/s &amp; 100 Mbit/s (*)</t>
  </si>
  <si>
    <t>of wich fiber to the home (FTTH)</t>
  </si>
  <si>
    <t>(*) including VDSL2 subscriptions with a flow rate &gt;= 30 Mbit/s</t>
  </si>
  <si>
    <t>All calls originating on PSTN/ISDN</t>
  </si>
  <si>
    <t>Number of public payphones at end of year</t>
  </si>
  <si>
    <t xml:space="preserve">Public payphones and fixed cards </t>
  </si>
  <si>
    <t xml:space="preserve">Number of indirect connections </t>
  </si>
  <si>
    <t>Number of call-by-call carrier selection</t>
  </si>
  <si>
    <t>Number of carrier pre-selection</t>
  </si>
  <si>
    <t xml:space="preserve">of which active prepaid cards </t>
  </si>
  <si>
    <t>of which from contract subscribers</t>
  </si>
  <si>
    <t>of which from prepaid cards</t>
  </si>
  <si>
    <t>of which dedicated data SIM cards</t>
  </si>
  <si>
    <t>Value-added services from mobile telephony network</t>
  </si>
  <si>
    <t xml:space="preserve">of which the value-added "voice" services  </t>
  </si>
  <si>
    <t xml:space="preserve">of which the value-added "data" services  </t>
  </si>
  <si>
    <t>Revenus des cartes prépayées</t>
  </si>
  <si>
    <t>Revenu des cartes MtoM</t>
  </si>
  <si>
    <t>Contract subscribers revenue (excluded MtoM cards)</t>
  </si>
  <si>
    <t>Prepaid cards revenue</t>
  </si>
  <si>
    <t>MtoM cards revenue</t>
  </si>
  <si>
    <t>of which outgoing internationals calls</t>
  </si>
  <si>
    <t>of which roaming out (calls, sms, data)</t>
  </si>
  <si>
    <t>Revenu des opérateurs attributaires - services de renseignements</t>
  </si>
  <si>
    <t>Fixed services</t>
  </si>
  <si>
    <t>Mobile services</t>
  </si>
  <si>
    <t xml:space="preserve">Number of interpersonnal SMS sent per user </t>
  </si>
  <si>
    <t>Average monthly outgoing traffic per user</t>
  </si>
  <si>
    <t>Average monthly traffic of data consumed on mobile networks</t>
  </si>
  <si>
    <t>of which from other SIM cards</t>
  </si>
  <si>
    <t>Average monthly revenue per user</t>
  </si>
  <si>
    <t>Nombre de cartes SIM mobiles en service (hors cartes MtoM)</t>
  </si>
  <si>
    <t>Nombre de cartes SIM mobiles en service (y compris cartes MtoM)</t>
  </si>
  <si>
    <t>dont roaming-out (voix, sms, data)</t>
  </si>
  <si>
    <t>Number of fixed lines</t>
  </si>
  <si>
    <t>Average monthly revenue per contract (low-speed Internet)</t>
  </si>
  <si>
    <t>Average monthly outgoing traffic per contract on PSTN/ISDN</t>
  </si>
  <si>
    <t>of which access resales</t>
  </si>
  <si>
    <t>Value-added services from fixed telephony network</t>
  </si>
  <si>
    <t>Directory services revenue</t>
  </si>
  <si>
    <t>Number of interpersonnal SMS</t>
  </si>
  <si>
    <t>VI. Business market</t>
  </si>
  <si>
    <t>Traffic of data consumed on mobile networks</t>
  </si>
  <si>
    <t>Subscriptions on narrow band access (analog, digital lines, cable networks)</t>
  </si>
  <si>
    <t>Voice-over-broadband subscriptions</t>
  </si>
  <si>
    <t>Average monthly revenue per contract on PSTN/ISDN (telephony)</t>
  </si>
  <si>
    <t>Average monthly outgoing traffic per contract (voice-over-broadband)</t>
  </si>
  <si>
    <t>IV. Indicators of revenue</t>
  </si>
  <si>
    <t>Revenus des abonnements et forfaits (hors cartes MtoM)</t>
  </si>
  <si>
    <t>Traffic sent by customers</t>
  </si>
  <si>
    <t xml:space="preserve">I. Key figures of electronic communications operators </t>
  </si>
  <si>
    <t xml:space="preserve">II. Retail market of electronic communications </t>
  </si>
  <si>
    <t>Total revenus des services de communications électroniques</t>
  </si>
  <si>
    <t>Low-speed Internet subscriptions*</t>
  </si>
  <si>
    <t>*Source : AFA until 2002</t>
  </si>
  <si>
    <t>Low-speed Internet traffics</t>
  </si>
  <si>
    <t xml:space="preserve">Bas débit </t>
  </si>
  <si>
    <t>Haut et très haut débit</t>
  </si>
  <si>
    <r>
      <t xml:space="preserve">Hors cartes MtoM en revenu, hors cartes MtoM et cartes internet exclusives en volume de minutes, </t>
    </r>
    <r>
      <rPr>
        <u/>
        <sz val="7"/>
        <rFont val="Arial"/>
        <family val="2"/>
      </rPr>
      <t>et hors SVA en minutes et en revenus</t>
    </r>
    <r>
      <rPr>
        <sz val="7"/>
        <rFont val="Arial"/>
        <family val="2"/>
      </rPr>
      <t>.</t>
    </r>
  </si>
  <si>
    <t>Number of interpersonnal SMS sent</t>
  </si>
  <si>
    <t>of which DSL lines without narrowband access</t>
  </si>
  <si>
    <t>Contract subscribers (MtoM cards excluded)</t>
  </si>
  <si>
    <t>Total number of SIM cards (MtoM cards included)</t>
  </si>
  <si>
    <t>Total number of SIM cards (MtoM cards excluded)</t>
  </si>
  <si>
    <t xml:space="preserve">Number of interpersonnal MMS </t>
  </si>
  <si>
    <r>
      <t xml:space="preserve">Excluded MtoM cards for the revenue, excluded MtoM cards and Number of dedicated data cards for the traffic, and </t>
    </r>
    <r>
      <rPr>
        <u/>
        <sz val="7"/>
        <rFont val="Arial"/>
        <family val="2"/>
      </rPr>
      <t>value added services excluded</t>
    </r>
    <r>
      <rPr>
        <sz val="7"/>
        <rFont val="Arial"/>
        <family val="2"/>
      </rPr>
      <t>.</t>
    </r>
  </si>
  <si>
    <t xml:space="preserve">Average monthly revenue per user </t>
  </si>
  <si>
    <t>Internet subscriptions (low, high and very high speed networks)</t>
  </si>
  <si>
    <t>Traffics of data consumed on mobile networks</t>
  </si>
  <si>
    <t>Number of fixed numbers ported during the year</t>
  </si>
  <si>
    <t xml:space="preserve">Total number of MtoM cards </t>
  </si>
  <si>
    <t>Average monthly revenue per high and very high speed networks contract (internet, telephony)</t>
  </si>
  <si>
    <t>Total revenue mobile services (MtoM excluded)</t>
  </si>
  <si>
    <t>Total revenue mobile services (MtoM included)</t>
  </si>
  <si>
    <t>Revenus des services mobiles (y compris cartes MtoM)</t>
  </si>
  <si>
    <t>Revenus des services mobiles (hors cartes MtoM)</t>
  </si>
  <si>
    <t>III. Indicators of networks</t>
  </si>
  <si>
    <t>Nombre d'accès de services de capacités souscrits par des entreprises</t>
  </si>
  <si>
    <t>Retail leased lines and data networking (*)</t>
  </si>
  <si>
    <t>Volume de données abonnements et forfaits</t>
  </si>
  <si>
    <t>Volume de données cartes prépayées</t>
  </si>
  <si>
    <t>Traffic of data from contract subscribers</t>
  </si>
  <si>
    <t>Traffic of data from prepaid cards</t>
  </si>
  <si>
    <t xml:space="preserve">Parc actif 3G </t>
  </si>
  <si>
    <t xml:space="preserve">Parc actif 4G </t>
  </si>
  <si>
    <t xml:space="preserve">Active 3G users </t>
  </si>
  <si>
    <t xml:space="preserve">Active 4G users </t>
  </si>
  <si>
    <t>Publiphonie et cartes de téléphonie fixe</t>
  </si>
  <si>
    <t>Total des volumes émis sur les réseaux mobiles et fixe</t>
  </si>
  <si>
    <t>Number of interpersonnal messages sent</t>
  </si>
  <si>
    <t>Investment during the year (*)</t>
  </si>
  <si>
    <t>Source ARCEP - 1998 to 2014 annual surveys. (*) This indicator includes amounts paid for the purchase of the mobile telephony licenses.</t>
  </si>
  <si>
    <t>All calls from fixed lines (traffics public payphones and cards excluded)</t>
  </si>
  <si>
    <t>All calls from fixed lines (traffics public payphones and cards included)</t>
  </si>
  <si>
    <t>All calls originating on voice-over-broadband traffics</t>
  </si>
  <si>
    <t xml:space="preserve">Public payphones and cards traffics </t>
  </si>
  <si>
    <t>Broadband (&lt; 30 Mbit/s)</t>
  </si>
  <si>
    <t>Total mobile telephony traffics</t>
  </si>
  <si>
    <t>* Source : AFA jusqu'en 2002. Chiffres des fournisseurs d'accès suivants : 9 online, AOL France, Club Internet, Free (RTC uniquement), InterPC, NC, Noos, Tiscali France, UPC France, Wanadoo. Sont comptabilisés les comptes d'accès gratuits ou facturés à l'usage.</t>
  </si>
  <si>
    <t>Units</t>
  </si>
  <si>
    <t>€</t>
  </si>
  <si>
    <t>Teraoctets</t>
  </si>
  <si>
    <t>Millions d'€</t>
  </si>
  <si>
    <t xml:space="preserve">Millions of € </t>
  </si>
  <si>
    <t xml:space="preserve">Millions of €  </t>
  </si>
  <si>
    <t>Millions of units</t>
  </si>
  <si>
    <t>Millions d'unités</t>
  </si>
  <si>
    <t>Millions de minutes</t>
  </si>
  <si>
    <t>Millions of minutes</t>
  </si>
  <si>
    <t>Téraoctets</t>
  </si>
  <si>
    <t>of which investment (amounts paid for mobile telephony licences excluded)</t>
  </si>
  <si>
    <t>Revenue received from the customers</t>
  </si>
  <si>
    <t>Others Revenue</t>
  </si>
  <si>
    <t>All calls from fixed lines Revenue</t>
  </si>
  <si>
    <t>Access fees, subscriptions and additional services Revenue (PSTN/ISDN)</t>
  </si>
  <si>
    <t>All calls from fixed lines Revenue on PSTN/ISDN</t>
  </si>
  <si>
    <t>Public payphones and fixed cards Revenue</t>
  </si>
  <si>
    <t>Voice-over-broadband traffic Revenue (billing beyond the package)</t>
  </si>
  <si>
    <t>Voice-over-broadband internet Revenue</t>
  </si>
  <si>
    <t>"Other internet services " Revenue*</t>
  </si>
  <si>
    <t>Total mobile services Revenue (MtoM excluded)</t>
  </si>
  <si>
    <t>Electronic communications services total revenue</t>
  </si>
  <si>
    <t>Entire retail market revenue</t>
  </si>
  <si>
    <t>Total traffic on fixed and mobile networks</t>
  </si>
  <si>
    <t>Portability (fixed numbers)</t>
  </si>
  <si>
    <t>Broadband and ultra-fast broadband internet subscriptions</t>
  </si>
  <si>
    <t>Retail leased lines and data networking on business market</t>
  </si>
  <si>
    <t xml:space="preserve">Number of dedicated internet data cards </t>
  </si>
  <si>
    <t>Low-speed services</t>
  </si>
  <si>
    <t>* "other internet services" : include revenus from content services (high and very high speed services) charged by the operator such as revenue from subscriptions to a television service, services for downloading music or video on demand.</t>
  </si>
  <si>
    <t>(*) Operators sales on the final market, sales of capacity services (leased line, data transport)  to others operators are the wholesale market.</t>
  </si>
  <si>
    <t>V. Average monthly indicators</t>
  </si>
  <si>
    <t>Traffic of calls from mobile services</t>
  </si>
  <si>
    <t>units</t>
  </si>
  <si>
    <t>Total traffic and internet revenues (payphones and fixed cards included)</t>
  </si>
  <si>
    <t>Année 2015</t>
  </si>
  <si>
    <t>nd</t>
  </si>
  <si>
    <t>-</t>
  </si>
  <si>
    <t>dont communications on-net</t>
  </si>
  <si>
    <t>dont communications vers mobiles tiers</t>
  </si>
  <si>
    <t>dont cartes internet exclusives</t>
  </si>
  <si>
    <t>dont autres cartes</t>
  </si>
  <si>
    <t>dont client détenteur d'un forfait</t>
  </si>
  <si>
    <t>dont client détenteur d'une carte prépayée</t>
  </si>
  <si>
    <t xml:space="preserve">Nombre de cartes "MtoM" </t>
  </si>
  <si>
    <t xml:space="preserve">dont abonnements et forfaits </t>
  </si>
  <si>
    <t xml:space="preserve">dont cartes prépayées </t>
  </si>
  <si>
    <t>Revenus du bas débit</t>
  </si>
  <si>
    <t>Revenus d'accès, abonnements et services supplémentaires</t>
  </si>
  <si>
    <t>Revenus des communications au départ des postes fixes RTC</t>
  </si>
  <si>
    <t>Revenus des autres services bas débit (internet, publiphonie, cartes)</t>
  </si>
  <si>
    <t>Revenus des communications en voix sur large bande (facturées au-delà du forfait)</t>
  </si>
  <si>
    <t xml:space="preserve">Revenus des accès internet VLB haut et très haut débit </t>
  </si>
  <si>
    <t>Revenus "autres services liés à l’accès Internet" *</t>
  </si>
  <si>
    <t>Revenus du haut et très haut débit</t>
  </si>
  <si>
    <t>Total revenus fixes (téléphonie, Internet, publiphonie et cartes)</t>
  </si>
  <si>
    <t>Revenu des services de capacité aux entreprises (*)</t>
  </si>
  <si>
    <t>of which blocked contract subscribers</t>
  </si>
  <si>
    <t xml:space="preserve">of which contract subsscribers </t>
  </si>
  <si>
    <t>of which prepaid cards</t>
  </si>
  <si>
    <t>of which active prepaid cards</t>
  </si>
  <si>
    <t>Revenu of low-speed services</t>
  </si>
  <si>
    <t>Revenu of high-speed services</t>
  </si>
  <si>
    <t>Millions d'€ HT</t>
  </si>
  <si>
    <t xml:space="preserve">Le lien vers les publications </t>
  </si>
  <si>
    <t>Le lien vers la notice</t>
  </si>
  <si>
    <t xml:space="preserve">Des rectifications peuvent être faites sur l'historique. </t>
  </si>
  <si>
    <t>€ HT</t>
  </si>
  <si>
    <t>(*) y compris abonnements en VDSL2 dont le débit est ≥30 Mbit/s</t>
  </si>
  <si>
    <t>2016(p)</t>
  </si>
  <si>
    <t>Evolution annuelle</t>
  </si>
  <si>
    <t xml:space="preserve">Abonnements en bas débit RTC </t>
  </si>
  <si>
    <t xml:space="preserve">Volume de téléphonie sur les lignes fixes </t>
  </si>
  <si>
    <t xml:space="preserve">Volume de téléphonie en bas débit </t>
  </si>
  <si>
    <t>Volume de téléphonie en haut et très haut débit</t>
  </si>
  <si>
    <t>Abonnements ≥  100 Mbits/s</t>
  </si>
  <si>
    <t>Nombre total d'abonnements Internet à haut et très haut débit</t>
  </si>
  <si>
    <t xml:space="preserve">dont nombre d'abonnements xDSL </t>
  </si>
  <si>
    <t>dont d'abonnements à la fibre optique de bout en bout</t>
  </si>
  <si>
    <t xml:space="preserve">dont terminaison en câble coaxial </t>
  </si>
  <si>
    <t>Trafic de données sur réseaux mobiles</t>
  </si>
  <si>
    <t>Trafic de téléphonie mobile</t>
  </si>
  <si>
    <t>Messages interpersonnels(SMS, MMS)</t>
  </si>
  <si>
    <t>Nombre de cartes SIM</t>
  </si>
  <si>
    <t>Nombre d'accès à internet</t>
  </si>
  <si>
    <t>Source ARCEP - Enquêtes annuelles 1998 à 2015 ; enquêtes trimestrielles 2016</t>
  </si>
  <si>
    <t xml:space="preserve">Source ARCEP -  Enquêtes annuelles 1998 à 2015 ; enquêtes trimestrielles 2016. (*) Cet indicateur intègre les montants payés pour l'achat des licences mobiles. </t>
  </si>
  <si>
    <t>Nombre d'abonnements</t>
  </si>
  <si>
    <t>Nombre d'abonnements au service téléphonique</t>
  </si>
  <si>
    <t>dont nombre de SMS en Roaming-out</t>
  </si>
  <si>
    <r>
      <t>Emplois</t>
    </r>
    <r>
      <rPr>
        <sz val="9"/>
        <rFont val="Arial"/>
        <family val="2"/>
      </rPr>
      <t xml:space="preserve"> (champ : ancien cadre réglementaire)</t>
    </r>
  </si>
  <si>
    <r>
      <t>Investissements</t>
    </r>
    <r>
      <rPr>
        <sz val="9"/>
        <rFont val="Arial"/>
        <family val="2"/>
      </rPr>
      <t xml:space="preserve"> (champ : ancien cadre réglementaire)</t>
    </r>
  </si>
  <si>
    <r>
      <t xml:space="preserve">Total des volumes de téléphonie fixe au départ des postes fixes </t>
    </r>
    <r>
      <rPr>
        <b/>
        <sz val="8"/>
        <rFont val="Arial"/>
        <family val="2"/>
      </rPr>
      <t>(hors la publiphonie et les cartes)</t>
    </r>
  </si>
  <si>
    <r>
      <t>Nombre d'abonnements* à internet bas débit</t>
    </r>
    <r>
      <rPr>
        <sz val="9"/>
        <rFont val="Arial"/>
        <family val="2"/>
      </rPr>
      <t xml:space="preserve"> </t>
    </r>
  </si>
  <si>
    <r>
      <t xml:space="preserve">Nombre d'accés à haut débit </t>
    </r>
    <r>
      <rPr>
        <b/>
        <sz val="8"/>
        <rFont val="Arial"/>
        <family val="2"/>
      </rPr>
      <t>(&lt; 30 Mbit/s)</t>
    </r>
  </si>
  <si>
    <r>
      <t>Nombre d'accès à très haut débit</t>
    </r>
    <r>
      <rPr>
        <b/>
        <sz val="8"/>
        <rFont val="Arial"/>
        <family val="2"/>
      </rPr>
      <t xml:space="preserve"> (≥ 30 Mbit/s)</t>
    </r>
  </si>
  <si>
    <r>
      <t>Abonnements ≥ 30 et &lt;100 Mbit/s</t>
    </r>
    <r>
      <rPr>
        <b/>
        <sz val="8"/>
        <rFont val="Arial"/>
        <family val="2"/>
      </rPr>
      <t xml:space="preserve"> (VDSL2 et terminaison en câble coaxial)</t>
    </r>
    <r>
      <rPr>
        <b/>
        <sz val="9"/>
        <rFont val="Arial"/>
        <family val="2"/>
      </rPr>
      <t xml:space="preserve"> (*)</t>
    </r>
  </si>
  <si>
    <r>
      <t xml:space="preserve">Revenus des services mobiles </t>
    </r>
    <r>
      <rPr>
        <b/>
        <sz val="8"/>
        <rFont val="Arial"/>
        <family val="2"/>
      </rPr>
      <t>(hors cartes MtoM)</t>
    </r>
  </si>
  <si>
    <r>
      <t xml:space="preserve">Services à valeur ajoutée </t>
    </r>
    <r>
      <rPr>
        <b/>
        <sz val="8"/>
        <rFont val="Arial"/>
        <family val="2"/>
      </rPr>
      <t>au départ des clients des opérateurs mobiles</t>
    </r>
  </si>
  <si>
    <t>Consommation de données des clients actifs internet 3G ou 4G</t>
  </si>
  <si>
    <t>Consommation de données des clients actifs en 4G</t>
  </si>
  <si>
    <t>Pour une information plus complète sur les définitions utilisées, le lecteur pourra utilement se reporter aux publications de l'Observatoire des marchés et à la notice explicative.</t>
  </si>
  <si>
    <t>Année 2016</t>
  </si>
  <si>
    <t>Abonnements à Internet (bas, haut et très haut débit) (*)</t>
  </si>
  <si>
    <r>
      <t xml:space="preserve">Téléphonie fixe </t>
    </r>
    <r>
      <rPr>
        <sz val="8"/>
        <rFont val="Arial"/>
        <family val="2"/>
      </rPr>
      <t>(yc publiphonie et cartes) (*)</t>
    </r>
  </si>
  <si>
    <t xml:space="preserve">(*)  Le volume de téléphonie fixe indiqué pour 2016 est hors volumes de la publiphonie et des cartes (non suivis sur les enquêtes trimestrielles 2016) </t>
  </si>
  <si>
    <t xml:space="preserve">(*) Les abonnements internet 2016 indiqués sont hors internet bas débit (non suivi sur les enquêtes trimestrielles 2016) </t>
  </si>
  <si>
    <r>
      <t>Ensemble des volumes de téléphonie fixe au départ des postes fixes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(y compris la publiphonie et les cartes) (*)</t>
    </r>
  </si>
  <si>
    <t>dont consommée par les clients actifs 4G</t>
  </si>
  <si>
    <t>Volume de données des cartes SIM internet/data exclusives</t>
  </si>
  <si>
    <t>Volume de données consommé en Roaming-out</t>
  </si>
  <si>
    <t>* "Autres services liés à l'accès internet" : incluent les revenus des services de contenus liés aux accès haut et très haut débit facturés par l’opérateur de CE (recettes des abonnements à un service de télévision, des services de téléchargement de musique ou de vidéo à la demande).</t>
  </si>
  <si>
    <t>Source ARCEP - 1998 to 2014 annual surveys. 2016 quarterly surveys.</t>
  </si>
  <si>
    <t>Total fixed telephony (*)</t>
  </si>
  <si>
    <t xml:space="preserve">(*)  Total fixed telephony volume for 2016: public payphones and telephony cards excluded (data not available on 2016 quarterly surveys) </t>
  </si>
  <si>
    <t xml:space="preserve">(*)  Internet subscriptions for 2016: low speed internet excluded (data not available on 2016 quarterly surveys) </t>
  </si>
  <si>
    <r>
      <t xml:space="preserve">Employment </t>
    </r>
    <r>
      <rPr>
        <sz val="9"/>
        <rFont val="Arial"/>
        <family val="2"/>
      </rPr>
      <t>(former regulatory framework)</t>
    </r>
  </si>
  <si>
    <r>
      <t xml:space="preserve">Investment during the year </t>
    </r>
    <r>
      <rPr>
        <sz val="9"/>
        <rFont val="Arial"/>
        <family val="2"/>
      </rPr>
      <t>(former regulatory framework)</t>
    </r>
  </si>
  <si>
    <r>
      <t>H</t>
    </r>
    <r>
      <rPr>
        <b/>
        <sz val="9"/>
        <color rgb="FF0C0C0C"/>
        <rFont val="Arial"/>
        <family val="2"/>
      </rPr>
      <t>igh and very high speed services</t>
    </r>
  </si>
  <si>
    <t>Volume of telephony on fixed lines</t>
  </si>
  <si>
    <t>Broadband and ultra-fast broadband telephony</t>
  </si>
  <si>
    <t>Narrowband telephony</t>
  </si>
  <si>
    <t>of wich xDSL</t>
  </si>
  <si>
    <t>Subscriptions ≥  100 Mbits/s</t>
  </si>
  <si>
    <t>of which with coaxial cable</t>
  </si>
  <si>
    <t>Number of SIM cards</t>
  </si>
  <si>
    <t>Mobile telephony traffic</t>
  </si>
  <si>
    <t xml:space="preserve">Calls to mobiles on others networks </t>
  </si>
  <si>
    <t>interpersonnals messages (SMS, MMS)</t>
  </si>
  <si>
    <t>Traffic of mobile data</t>
  </si>
  <si>
    <t>Traffic of data in Roaming-out</t>
  </si>
  <si>
    <t>Traffic of dedicated internet data SIM cards</t>
  </si>
  <si>
    <t>For active 4G users</t>
  </si>
  <si>
    <t>For active internet users (3G and 4G)</t>
  </si>
  <si>
    <t>Number of internet access</t>
  </si>
  <si>
    <t xml:space="preserve">Total (Bas débit, haut et très haut débit) </t>
  </si>
  <si>
    <t xml:space="preserve">Total (low, high and very high speed)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</si>
</sst>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0.0%"/>
    <numFmt numFmtId="165" formatCode="0.0"/>
    <numFmt numFmtId="166" formatCode="0.000"/>
    <numFmt numFmtId="167" formatCode="#,##0.000"/>
    <numFmt numFmtId="168" formatCode="#,##0.0"/>
    <numFmt numFmtId="169" formatCode="_-* #,##0.00\ [$€-1]_-;\-* #,##0.00\ [$€-1]_-;_-* &quot;-&quot;??\ [$€-1]_-"/>
    <numFmt numFmtId="170" formatCode="_-* #,##0.000\ _€_-;\-* #,##0.000\ _€_-;_-* &quot;-&quot;??\ _€_-;_-@_-"/>
    <numFmt numFmtId="171" formatCode="_-* #,##0\ _€_-;\-* #,##0\ _€_-;_-* &quot;-&quot;??\ _€_-;_-@_-"/>
    <numFmt numFmtId="172" formatCode="[$-40C]mmm\-yy;@"/>
    <numFmt numFmtId="173" formatCode="h&quot;h&quot;mm"/>
    <numFmt numFmtId="174" formatCode="_-* #,##0.000000\ _€_-;\-* #,##0.000000\ _€_-;_-* &quot;-&quot;??\ _€_-;_-@_-"/>
    <numFmt numFmtId="175" formatCode="_-* #,##0.00\ _F_-;\-* #,##0.00\ _F_-;_-* &quot;-&quot;??\ _F_-;_-@_-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7.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</font>
    <font>
      <sz val="9"/>
      <name val="Arial"/>
      <family val="2"/>
    </font>
    <font>
      <u/>
      <sz val="7"/>
      <name val="Arial"/>
      <family val="2"/>
    </font>
    <font>
      <sz val="8"/>
      <color rgb="FFFF0000"/>
      <name val="Arial"/>
      <family val="2"/>
    </font>
    <font>
      <u/>
      <sz val="10"/>
      <color theme="10"/>
      <name val="Arial"/>
      <family val="2"/>
    </font>
    <font>
      <i/>
      <sz val="7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9"/>
      <color rgb="FF181818"/>
      <name val="Arial"/>
      <family val="2"/>
    </font>
    <font>
      <b/>
      <sz val="9"/>
      <color rgb="FF333333"/>
      <name val="Arial"/>
      <family val="2"/>
    </font>
    <font>
      <b/>
      <sz val="9"/>
      <color rgb="FF0C0C0C"/>
      <name val="Arial"/>
      <family val="2"/>
    </font>
    <font>
      <i/>
      <sz val="8"/>
      <color rgb="FF181818"/>
      <name val="Arial"/>
      <family val="2"/>
    </font>
    <font>
      <i/>
      <sz val="8"/>
      <color rgb="FF33333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lightUp"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55"/>
      </patternFill>
    </fill>
    <fill>
      <patternFill patternType="lightUp">
        <bgColor theme="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5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3">
    <xf numFmtId="0" fontId="0" fillId="0" borderId="0"/>
    <xf numFmtId="16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7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0" fillId="5" borderId="0" xfId="0" applyFill="1" applyAlignment="1">
      <alignment vertical="center"/>
    </xf>
    <xf numFmtId="0" fontId="0" fillId="0" borderId="0" xfId="0" applyAlignment="1">
      <alignment horizontal="left" vertical="center"/>
    </xf>
    <xf numFmtId="3" fontId="3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0" fontId="0" fillId="0" borderId="0" xfId="0" applyFill="1" applyAlignment="1">
      <alignment vertical="center"/>
    </xf>
    <xf numFmtId="9" fontId="0" fillId="0" borderId="0" xfId="0" applyNumberFormat="1" applyFill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0" fillId="0" borderId="0" xfId="0" applyNumberFormat="1" applyBorder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top" wrapText="1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3" fontId="3" fillId="0" borderId="3" xfId="0" applyNumberFormat="1" applyFont="1" applyFill="1" applyBorder="1" applyAlignment="1">
      <alignment horizontal="right" vertical="center" wrapText="1"/>
    </xf>
    <xf numFmtId="171" fontId="3" fillId="0" borderId="0" xfId="4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2" fillId="0" borderId="0" xfId="0" applyFont="1" applyAlignment="1">
      <alignment vertical="top" wrapText="1"/>
    </xf>
    <xf numFmtId="9" fontId="0" fillId="8" borderId="0" xfId="0" applyNumberFormat="1" applyFill="1" applyAlignment="1">
      <alignment vertical="center"/>
    </xf>
    <xf numFmtId="0" fontId="10" fillId="8" borderId="0" xfId="0" applyFont="1" applyFill="1" applyAlignment="1">
      <alignment vertical="center"/>
    </xf>
    <xf numFmtId="0" fontId="13" fillId="4" borderId="18" xfId="5" applyFont="1" applyFill="1" applyBorder="1" applyAlignment="1">
      <alignment horizontal="center" vertical="center"/>
    </xf>
    <xf numFmtId="172" fontId="13" fillId="4" borderId="20" xfId="5" applyNumberFormat="1" applyFont="1" applyFill="1" applyBorder="1" applyAlignment="1">
      <alignment horizontal="center" vertical="center" wrapText="1"/>
    </xf>
    <xf numFmtId="172" fontId="13" fillId="4" borderId="21" xfId="5" applyNumberFormat="1" applyFont="1" applyFill="1" applyBorder="1" applyAlignment="1">
      <alignment horizontal="center" vertical="center" wrapText="1"/>
    </xf>
    <xf numFmtId="172" fontId="13" fillId="4" borderId="22" xfId="5" applyNumberFormat="1" applyFont="1" applyFill="1" applyBorder="1" applyAlignment="1">
      <alignment horizontal="center" vertical="center" wrapText="1"/>
    </xf>
    <xf numFmtId="172" fontId="13" fillId="4" borderId="23" xfId="5" applyNumberFormat="1" applyFont="1" applyFill="1" applyBorder="1" applyAlignment="1">
      <alignment horizontal="center" vertical="center" wrapText="1"/>
    </xf>
    <xf numFmtId="165" fontId="0" fillId="0" borderId="26" xfId="5" applyNumberFormat="1" applyFont="1" applyFill="1" applyBorder="1" applyAlignment="1">
      <alignment horizontal="center"/>
    </xf>
    <xf numFmtId="0" fontId="0" fillId="8" borderId="22" xfId="5" applyFont="1" applyFill="1" applyBorder="1" applyAlignment="1">
      <alignment horizontal="center"/>
    </xf>
    <xf numFmtId="165" fontId="13" fillId="10" borderId="18" xfId="5" applyNumberFormat="1" applyFont="1" applyFill="1" applyBorder="1" applyAlignment="1">
      <alignment horizontal="center"/>
    </xf>
    <xf numFmtId="0" fontId="2" fillId="0" borderId="0" xfId="0" applyFont="1"/>
    <xf numFmtId="0" fontId="16" fillId="0" borderId="0" xfId="0" applyFont="1"/>
    <xf numFmtId="165" fontId="0" fillId="10" borderId="16" xfId="5" applyNumberFormat="1" applyFont="1" applyFill="1" applyBorder="1" applyAlignment="1">
      <alignment horizontal="center"/>
    </xf>
    <xf numFmtId="165" fontId="0" fillId="10" borderId="17" xfId="5" applyNumberFormat="1" applyFont="1" applyFill="1" applyBorder="1" applyAlignment="1">
      <alignment horizontal="center"/>
    </xf>
    <xf numFmtId="165" fontId="0" fillId="10" borderId="19" xfId="5" applyNumberFormat="1" applyFont="1" applyFill="1" applyBorder="1" applyAlignment="1">
      <alignment horizontal="center"/>
    </xf>
    <xf numFmtId="165" fontId="0" fillId="10" borderId="18" xfId="5" applyNumberFormat="1" applyFont="1" applyFill="1" applyBorder="1" applyAlignment="1">
      <alignment horizontal="center"/>
    </xf>
    <xf numFmtId="165" fontId="0" fillId="8" borderId="24" xfId="5" applyNumberFormat="1" applyFont="1" applyFill="1" applyBorder="1" applyAlignment="1">
      <alignment horizontal="center"/>
    </xf>
    <xf numFmtId="165" fontId="0" fillId="8" borderId="0" xfId="5" applyNumberFormat="1" applyFont="1" applyFill="1" applyBorder="1" applyAlignment="1">
      <alignment horizontal="center"/>
    </xf>
    <xf numFmtId="165" fontId="0" fillId="8" borderId="25" xfId="5" applyNumberFormat="1" applyFont="1" applyFill="1" applyBorder="1" applyAlignment="1">
      <alignment horizontal="center"/>
    </xf>
    <xf numFmtId="165" fontId="0" fillId="8" borderId="26" xfId="5" applyNumberFormat="1" applyFont="1" applyFill="1" applyBorder="1" applyAlignment="1">
      <alignment horizontal="center"/>
    </xf>
    <xf numFmtId="165" fontId="0" fillId="8" borderId="20" xfId="5" applyNumberFormat="1" applyFont="1" applyFill="1" applyBorder="1" applyAlignment="1">
      <alignment horizontal="center"/>
    </xf>
    <xf numFmtId="165" fontId="0" fillId="8" borderId="21" xfId="5" applyNumberFormat="1" applyFont="1" applyFill="1" applyBorder="1" applyAlignment="1">
      <alignment horizontal="center"/>
    </xf>
    <xf numFmtId="165" fontId="0" fillId="8" borderId="23" xfId="5" applyNumberFormat="1" applyFont="1" applyFill="1" applyBorder="1" applyAlignment="1">
      <alignment horizontal="center"/>
    </xf>
    <xf numFmtId="165" fontId="0" fillId="8" borderId="22" xfId="5" applyNumberFormat="1" applyFont="1" applyFill="1" applyBorder="1" applyAlignment="1">
      <alignment horizontal="center"/>
    </xf>
    <xf numFmtId="164" fontId="3" fillId="8" borderId="0" xfId="0" applyNumberFormat="1" applyFont="1" applyFill="1" applyAlignment="1">
      <alignment vertical="center"/>
    </xf>
    <xf numFmtId="164" fontId="0" fillId="8" borderId="0" xfId="0" applyNumberFormat="1" applyFill="1" applyAlignment="1">
      <alignment vertical="center"/>
    </xf>
    <xf numFmtId="3" fontId="0" fillId="8" borderId="0" xfId="0" applyNumberFormat="1" applyFill="1" applyAlignment="1">
      <alignment vertical="center"/>
    </xf>
    <xf numFmtId="3" fontId="7" fillId="8" borderId="0" xfId="0" applyNumberFormat="1" applyFont="1" applyFill="1" applyBorder="1" applyAlignment="1">
      <alignment horizontal="right" vertical="center"/>
    </xf>
    <xf numFmtId="3" fontId="0" fillId="8" borderId="0" xfId="0" applyNumberForma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8" fillId="8" borderId="0" xfId="0" applyFont="1" applyFill="1" applyAlignment="1">
      <alignment vertical="top" wrapText="1"/>
    </xf>
    <xf numFmtId="0" fontId="17" fillId="8" borderId="0" xfId="0" applyFont="1" applyFill="1" applyAlignment="1">
      <alignment vertical="center"/>
    </xf>
    <xf numFmtId="0" fontId="0" fillId="8" borderId="0" xfId="0" applyFill="1" applyBorder="1" applyAlignment="1">
      <alignment vertical="center"/>
    </xf>
    <xf numFmtId="0" fontId="10" fillId="8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top" wrapText="1"/>
    </xf>
    <xf numFmtId="0" fontId="14" fillId="8" borderId="0" xfId="0" applyFont="1" applyFill="1" applyAlignment="1">
      <alignment vertical="top"/>
    </xf>
    <xf numFmtId="0" fontId="14" fillId="8" borderId="0" xfId="0" applyFont="1" applyFill="1" applyBorder="1" applyAlignment="1">
      <alignment vertical="top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1" fillId="13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4" fillId="8" borderId="0" xfId="0" applyFont="1" applyFill="1" applyAlignment="1">
      <alignment horizontal="center" vertical="top" wrapText="1"/>
    </xf>
    <xf numFmtId="0" fontId="14" fillId="0" borderId="14" xfId="0" applyFont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horizontal="center" vertical="top" wrapText="1"/>
    </xf>
    <xf numFmtId="0" fontId="14" fillId="8" borderId="0" xfId="0" applyFont="1" applyFill="1" applyAlignment="1">
      <alignment horizontal="center" vertical="center"/>
    </xf>
    <xf numFmtId="0" fontId="14" fillId="0" borderId="9" xfId="0" applyFont="1" applyBorder="1" applyAlignment="1">
      <alignment horizontal="center" vertical="top" wrapText="1"/>
    </xf>
    <xf numFmtId="0" fontId="11" fillId="13" borderId="3" xfId="0" applyFont="1" applyFill="1" applyBorder="1" applyAlignment="1">
      <alignment vertical="center" wrapText="1"/>
    </xf>
    <xf numFmtId="167" fontId="3" fillId="0" borderId="0" xfId="0" applyNumberFormat="1" applyFont="1" applyAlignment="1">
      <alignment vertical="center"/>
    </xf>
    <xf numFmtId="43" fontId="3" fillId="0" borderId="0" xfId="4" applyFont="1" applyAlignment="1">
      <alignment vertical="center"/>
    </xf>
    <xf numFmtId="174" fontId="3" fillId="0" borderId="0" xfId="4" applyNumberFormat="1" applyFont="1" applyAlignment="1">
      <alignment vertical="center"/>
    </xf>
    <xf numFmtId="0" fontId="3" fillId="0" borderId="3" xfId="0" applyFont="1" applyFill="1" applyBorder="1" applyAlignment="1">
      <alignment horizontal="left" vertical="center" wrapText="1" indent="2"/>
    </xf>
    <xf numFmtId="0" fontId="3" fillId="0" borderId="3" xfId="0" applyNumberFormat="1" applyFont="1" applyFill="1" applyBorder="1" applyAlignment="1" applyProtection="1">
      <alignment horizontal="left" vertical="center" wrapText="1" indent="2"/>
      <protection locked="0"/>
    </xf>
    <xf numFmtId="0" fontId="3" fillId="8" borderId="0" xfId="0" applyFont="1" applyFill="1" applyAlignment="1">
      <alignment horizontal="left" vertical="center"/>
    </xf>
    <xf numFmtId="0" fontId="8" fillId="8" borderId="0" xfId="0" applyFont="1" applyFill="1" applyAlignment="1">
      <alignment horizontal="left" vertical="center"/>
    </xf>
    <xf numFmtId="164" fontId="0" fillId="8" borderId="0" xfId="0" applyNumberForma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2" borderId="29" xfId="0" applyNumberFormat="1" applyFont="1" applyFill="1" applyBorder="1" applyAlignment="1">
      <alignment vertical="center"/>
    </xf>
    <xf numFmtId="0" fontId="3" fillId="8" borderId="0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Border="1" applyAlignment="1"/>
    <xf numFmtId="0" fontId="11" fillId="0" borderId="0" xfId="0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right" vertical="center" wrapText="1"/>
    </xf>
    <xf numFmtId="167" fontId="3" fillId="8" borderId="0" xfId="0" applyNumberFormat="1" applyFont="1" applyFill="1" applyAlignment="1">
      <alignment vertical="center"/>
    </xf>
    <xf numFmtId="0" fontId="3" fillId="0" borderId="14" xfId="0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8" borderId="0" xfId="0" applyFont="1" applyFill="1" applyBorder="1" applyAlignment="1">
      <alignment horizontal="left" vertical="top" wrapText="1"/>
    </xf>
    <xf numFmtId="0" fontId="3" fillId="0" borderId="9" xfId="0" applyFont="1" applyBorder="1" applyAlignment="1"/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right" vertical="center" wrapText="1"/>
    </xf>
    <xf numFmtId="0" fontId="3" fillId="6" borderId="5" xfId="0" applyFont="1" applyFill="1" applyBorder="1" applyAlignment="1">
      <alignment horizontal="right" vertical="center" wrapText="1"/>
    </xf>
    <xf numFmtId="3" fontId="3" fillId="5" borderId="12" xfId="0" applyNumberFormat="1" applyFont="1" applyFill="1" applyBorder="1" applyAlignment="1">
      <alignment horizontal="right" vertical="center" wrapText="1"/>
    </xf>
    <xf numFmtId="164" fontId="3" fillId="5" borderId="12" xfId="3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164" fontId="3" fillId="11" borderId="3" xfId="3" applyNumberFormat="1" applyFont="1" applyFill="1" applyBorder="1" applyAlignment="1">
      <alignment horizontal="center" vertical="center" wrapText="1"/>
    </xf>
    <xf numFmtId="3" fontId="11" fillId="3" borderId="5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right" vertical="center" wrapText="1"/>
    </xf>
    <xf numFmtId="9" fontId="3" fillId="0" borderId="0" xfId="0" applyNumberFormat="1" applyFont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wrapText="1"/>
    </xf>
    <xf numFmtId="164" fontId="3" fillId="0" borderId="3" xfId="3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 wrapText="1"/>
    </xf>
    <xf numFmtId="3" fontId="3" fillId="8" borderId="3" xfId="0" applyNumberFormat="1" applyFont="1" applyFill="1" applyBorder="1" applyAlignment="1">
      <alignment horizontal="right" vertical="center" wrapText="1"/>
    </xf>
    <xf numFmtId="3" fontId="11" fillId="20" borderId="8" xfId="0" applyNumberFormat="1" applyFont="1" applyFill="1" applyBorder="1" applyAlignment="1">
      <alignment horizontal="right" vertical="center" wrapText="1"/>
    </xf>
    <xf numFmtId="3" fontId="11" fillId="19" borderId="8" xfId="0" applyNumberFormat="1" applyFont="1" applyFill="1" applyBorder="1" applyAlignment="1">
      <alignment horizontal="right" vertical="center" wrapText="1"/>
    </xf>
    <xf numFmtId="3" fontId="11" fillId="19" borderId="4" xfId="0" applyNumberFormat="1" applyFont="1" applyFill="1" applyBorder="1" applyAlignment="1">
      <alignment horizontal="right" vertical="center" wrapText="1"/>
    </xf>
    <xf numFmtId="3" fontId="11" fillId="19" borderId="3" xfId="0" applyNumberFormat="1" applyFont="1" applyFill="1" applyBorder="1" applyAlignment="1">
      <alignment horizontal="right" vertical="center" wrapText="1"/>
    </xf>
    <xf numFmtId="164" fontId="11" fillId="19" borderId="3" xfId="3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" fontId="3" fillId="8" borderId="8" xfId="0" applyNumberFormat="1" applyFont="1" applyFill="1" applyBorder="1" applyAlignment="1">
      <alignment horizontal="right" vertical="center" wrapText="1"/>
    </xf>
    <xf numFmtId="164" fontId="3" fillId="8" borderId="3" xfId="3" applyNumberFormat="1" applyFont="1" applyFill="1" applyBorder="1" applyAlignment="1">
      <alignment horizontal="center" vertical="center"/>
    </xf>
    <xf numFmtId="3" fontId="3" fillId="0" borderId="5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8" borderId="5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3" fillId="0" borderId="14" xfId="3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right" vertical="center" wrapText="1"/>
    </xf>
    <xf numFmtId="167" fontId="3" fillId="0" borderId="8" xfId="0" applyNumberFormat="1" applyFont="1" applyBorder="1" applyAlignment="1">
      <alignment horizontal="right" vertical="center" wrapText="1"/>
    </xf>
    <xf numFmtId="167" fontId="3" fillId="0" borderId="10" xfId="0" applyNumberFormat="1" applyFont="1" applyBorder="1" applyAlignment="1">
      <alignment horizontal="right" vertical="center" wrapText="1"/>
    </xf>
    <xf numFmtId="170" fontId="3" fillId="0" borderId="3" xfId="4" applyNumberFormat="1" applyFont="1" applyFill="1" applyBorder="1" applyAlignment="1">
      <alignment horizontal="right" vertical="center" wrapText="1"/>
    </xf>
    <xf numFmtId="167" fontId="3" fillId="8" borderId="5" xfId="0" applyNumberFormat="1" applyFont="1" applyFill="1" applyBorder="1" applyAlignment="1">
      <alignment horizontal="right"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170" fontId="3" fillId="0" borderId="0" xfId="4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6" fontId="11" fillId="13" borderId="3" xfId="0" applyNumberFormat="1" applyFont="1" applyFill="1" applyBorder="1" applyAlignment="1">
      <alignment horizontal="right" vertical="center" wrapText="1"/>
    </xf>
    <xf numFmtId="164" fontId="11" fillId="13" borderId="3" xfId="3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28" xfId="0" applyNumberFormat="1" applyFont="1" applyBorder="1" applyAlignment="1">
      <alignment horizontal="right" vertical="center" wrapText="1"/>
    </xf>
    <xf numFmtId="166" fontId="3" fillId="6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3" fontId="3" fillId="6" borderId="3" xfId="0" applyNumberFormat="1" applyFont="1" applyFill="1" applyBorder="1" applyAlignment="1">
      <alignment horizontal="right" vertical="center" wrapText="1"/>
    </xf>
    <xf numFmtId="167" fontId="11" fillId="13" borderId="3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67" fontId="3" fillId="13" borderId="3" xfId="0" applyNumberFormat="1" applyFont="1" applyFill="1" applyBorder="1" applyAlignment="1">
      <alignment horizontal="right" vertical="center" wrapText="1"/>
    </xf>
    <xf numFmtId="164" fontId="3" fillId="13" borderId="3" xfId="3" applyNumberFormat="1" applyFont="1" applyFill="1" applyBorder="1" applyAlignment="1">
      <alignment horizontal="center" vertical="center"/>
    </xf>
    <xf numFmtId="3" fontId="11" fillId="13" borderId="5" xfId="0" applyNumberFormat="1" applyFont="1" applyFill="1" applyBorder="1" applyAlignment="1">
      <alignment horizontal="right" vertical="center" wrapText="1"/>
    </xf>
    <xf numFmtId="3" fontId="11" fillId="13" borderId="3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horizontal="right" vertical="center" wrapText="1"/>
    </xf>
    <xf numFmtId="3" fontId="3" fillId="0" borderId="6" xfId="0" applyNumberFormat="1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horizontal="right" vertical="center" wrapText="1"/>
    </xf>
    <xf numFmtId="171" fontId="3" fillId="0" borderId="6" xfId="4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center" vertical="center"/>
    </xf>
    <xf numFmtId="3" fontId="11" fillId="18" borderId="5" xfId="0" applyNumberFormat="1" applyFont="1" applyFill="1" applyBorder="1" applyAlignment="1">
      <alignment horizontal="right" vertical="center" wrapText="1"/>
    </xf>
    <xf numFmtId="164" fontId="11" fillId="17" borderId="3" xfId="3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wrapText="1"/>
    </xf>
    <xf numFmtId="3" fontId="11" fillId="14" borderId="5" xfId="0" applyNumberFormat="1" applyFont="1" applyFill="1" applyBorder="1" applyAlignment="1">
      <alignment horizontal="right" vertical="center" wrapText="1"/>
    </xf>
    <xf numFmtId="164" fontId="11" fillId="14" borderId="3" xfId="3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3" fontId="11" fillId="15" borderId="4" xfId="0" applyNumberFormat="1" applyFont="1" applyFill="1" applyBorder="1" applyAlignment="1">
      <alignment horizontal="right" vertical="center" wrapText="1"/>
    </xf>
    <xf numFmtId="3" fontId="11" fillId="15" borderId="3" xfId="0" applyNumberFormat="1" applyFont="1" applyFill="1" applyBorder="1" applyAlignment="1">
      <alignment horizontal="right" vertical="center" wrapText="1"/>
    </xf>
    <xf numFmtId="0" fontId="11" fillId="15" borderId="4" xfId="0" applyFont="1" applyFill="1" applyBorder="1" applyAlignment="1">
      <alignment horizontal="right" vertical="center"/>
    </xf>
    <xf numFmtId="0" fontId="11" fillId="15" borderId="3" xfId="0" applyFont="1" applyFill="1" applyBorder="1" applyAlignment="1">
      <alignment horizontal="right" vertical="center"/>
    </xf>
    <xf numFmtId="167" fontId="11" fillId="15" borderId="3" xfId="0" applyNumberFormat="1" applyFont="1" applyFill="1" applyBorder="1" applyAlignment="1">
      <alignment horizontal="right" vertical="center" wrapText="1"/>
    </xf>
    <xf numFmtId="167" fontId="3" fillId="6" borderId="8" xfId="0" applyNumberFormat="1" applyFont="1" applyFill="1" applyBorder="1" applyAlignment="1">
      <alignment horizontal="right" vertical="center" wrapText="1"/>
    </xf>
    <xf numFmtId="167" fontId="11" fillId="16" borderId="8" xfId="0" applyNumberFormat="1" applyFont="1" applyFill="1" applyBorder="1" applyAlignment="1">
      <alignment horizontal="right" vertical="center" wrapText="1"/>
    </xf>
    <xf numFmtId="164" fontId="11" fillId="16" borderId="3" xfId="3" applyNumberFormat="1" applyFont="1" applyFill="1" applyBorder="1" applyAlignment="1">
      <alignment horizontal="center" vertical="center"/>
    </xf>
    <xf numFmtId="167" fontId="3" fillId="0" borderId="5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167" fontId="3" fillId="0" borderId="8" xfId="0" applyNumberFormat="1" applyFont="1" applyFill="1" applyBorder="1" applyAlignment="1">
      <alignment horizontal="right" vertical="center" wrapText="1"/>
    </xf>
    <xf numFmtId="167" fontId="3" fillId="21" borderId="8" xfId="0" applyNumberFormat="1" applyFont="1" applyFill="1" applyBorder="1" applyAlignment="1">
      <alignment horizontal="right" vertical="center" wrapText="1"/>
    </xf>
    <xf numFmtId="167" fontId="11" fillId="8" borderId="8" xfId="0" applyNumberFormat="1" applyFont="1" applyFill="1" applyBorder="1" applyAlignment="1">
      <alignment horizontal="right" vertical="center" wrapText="1"/>
    </xf>
    <xf numFmtId="164" fontId="11" fillId="8" borderId="3" xfId="3" applyNumberFormat="1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vertical="center" wrapText="1"/>
    </xf>
    <xf numFmtId="167" fontId="11" fillId="17" borderId="8" xfId="0" applyNumberFormat="1" applyFont="1" applyFill="1" applyBorder="1" applyAlignment="1">
      <alignment horizontal="right" vertical="center" wrapText="1"/>
    </xf>
    <xf numFmtId="167" fontId="11" fillId="17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0" fontId="11" fillId="0" borderId="30" xfId="0" applyFont="1" applyBorder="1" applyAlignment="1">
      <alignment horizontal="center" vertical="center" wrapText="1"/>
    </xf>
    <xf numFmtId="167" fontId="3" fillId="6" borderId="3" xfId="0" applyNumberFormat="1" applyFont="1" applyFill="1" applyBorder="1" applyAlignment="1">
      <alignment horizontal="right" vertical="center" wrapText="1"/>
    </xf>
    <xf numFmtId="166" fontId="11" fillId="18" borderId="3" xfId="0" applyNumberFormat="1" applyFont="1" applyFill="1" applyBorder="1" applyAlignment="1">
      <alignment vertical="center"/>
    </xf>
    <xf numFmtId="167" fontId="11" fillId="18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7" fontId="14" fillId="8" borderId="5" xfId="0" applyNumberFormat="1" applyFont="1" applyFill="1" applyBorder="1" applyAlignment="1">
      <alignment horizontal="right" vertical="center" wrapText="1"/>
    </xf>
    <xf numFmtId="167" fontId="3" fillId="5" borderId="5" xfId="0" applyNumberFormat="1" applyFont="1" applyFill="1" applyBorder="1" applyAlignment="1">
      <alignment horizontal="right" vertical="center" wrapText="1"/>
    </xf>
    <xf numFmtId="170" fontId="3" fillId="5" borderId="3" xfId="4" applyNumberFormat="1" applyFont="1" applyFill="1" applyBorder="1" applyAlignment="1">
      <alignment horizontal="right" vertical="center" wrapText="1"/>
    </xf>
    <xf numFmtId="170" fontId="3" fillId="5" borderId="5" xfId="4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11" fillId="12" borderId="5" xfId="0" applyNumberFormat="1" applyFont="1" applyFill="1" applyBorder="1" applyAlignment="1">
      <alignment horizontal="right" vertical="center" wrapText="1"/>
    </xf>
    <xf numFmtId="167" fontId="11" fillId="12" borderId="3" xfId="0" applyNumberFormat="1" applyFont="1" applyFill="1" applyBorder="1" applyAlignment="1">
      <alignment horizontal="right" vertical="center" wrapText="1"/>
    </xf>
    <xf numFmtId="164" fontId="11" fillId="12" borderId="3" xfId="3" applyNumberFormat="1" applyFont="1" applyFill="1" applyBorder="1" applyAlignment="1">
      <alignment horizontal="center" vertical="center"/>
    </xf>
    <xf numFmtId="167" fontId="11" fillId="6" borderId="8" xfId="0" applyNumberFormat="1" applyFont="1" applyFill="1" applyBorder="1" applyAlignment="1">
      <alignment horizontal="right" vertical="center" wrapText="1"/>
    </xf>
    <xf numFmtId="167" fontId="11" fillId="0" borderId="6" xfId="0" applyNumberFormat="1" applyFont="1" applyBorder="1" applyAlignment="1">
      <alignment horizontal="right" vertical="center" wrapText="1"/>
    </xf>
    <xf numFmtId="164" fontId="11" fillId="0" borderId="3" xfId="3" applyNumberFormat="1" applyFont="1" applyBorder="1" applyAlignment="1">
      <alignment horizontal="center" vertical="center"/>
    </xf>
    <xf numFmtId="167" fontId="3" fillId="8" borderId="8" xfId="0" applyNumberFormat="1" applyFont="1" applyFill="1" applyBorder="1" applyAlignment="1">
      <alignment horizontal="right" vertical="center" wrapText="1"/>
    </xf>
    <xf numFmtId="0" fontId="11" fillId="6" borderId="3" xfId="0" applyFont="1" applyFill="1" applyBorder="1" applyAlignment="1">
      <alignment horizontal="right" vertical="center" wrapText="1"/>
    </xf>
    <xf numFmtId="3" fontId="11" fillId="12" borderId="3" xfId="0" applyNumberFormat="1" applyFont="1" applyFill="1" applyBorder="1" applyAlignment="1">
      <alignment horizontal="right" vertical="center" wrapText="1"/>
    </xf>
    <xf numFmtId="0" fontId="11" fillId="8" borderId="9" xfId="0" applyFont="1" applyFill="1" applyBorder="1" applyAlignment="1">
      <alignment vertical="center" wrapText="1"/>
    </xf>
    <xf numFmtId="166" fontId="11" fillId="12" borderId="3" xfId="0" applyNumberFormat="1" applyFont="1" applyFill="1" applyBorder="1" applyAlignment="1">
      <alignment horizontal="right" vertical="center" wrapText="1"/>
    </xf>
    <xf numFmtId="3" fontId="3" fillId="6" borderId="5" xfId="0" applyNumberFormat="1" applyFont="1" applyFill="1" applyBorder="1" applyAlignment="1">
      <alignment horizontal="right" vertical="center" wrapText="1"/>
    </xf>
    <xf numFmtId="3" fontId="11" fillId="12" borderId="5" xfId="0" applyNumberFormat="1" applyFont="1" applyFill="1" applyBorder="1" applyAlignment="1">
      <alignment horizontal="right" vertical="center" wrapText="1"/>
    </xf>
    <xf numFmtId="3" fontId="3" fillId="0" borderId="8" xfId="0" applyNumberFormat="1" applyFont="1" applyFill="1" applyBorder="1" applyAlignment="1">
      <alignment horizontal="right" vertical="center" wrapText="1"/>
    </xf>
    <xf numFmtId="3" fontId="3" fillId="5" borderId="6" xfId="0" applyNumberFormat="1" applyFont="1" applyFill="1" applyBorder="1" applyAlignment="1">
      <alignment horizontal="right" vertical="center" wrapText="1"/>
    </xf>
    <xf numFmtId="3" fontId="14" fillId="0" borderId="3" xfId="0" applyNumberFormat="1" applyFont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3" fontId="11" fillId="13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1" fontId="3" fillId="0" borderId="3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3" fontId="11" fillId="9" borderId="3" xfId="0" applyNumberFormat="1" applyFont="1" applyFill="1" applyBorder="1" applyAlignment="1">
      <alignment horizontal="right" vertical="center" wrapText="1"/>
    </xf>
    <xf numFmtId="164" fontId="11" fillId="9" borderId="3" xfId="3" applyNumberFormat="1" applyFont="1" applyFill="1" applyBorder="1" applyAlignment="1">
      <alignment horizontal="center" vertical="center"/>
    </xf>
    <xf numFmtId="3" fontId="11" fillId="13" borderId="3" xfId="0" applyNumberFormat="1" applyFont="1" applyFill="1" applyBorder="1" applyAlignment="1">
      <alignment wrapText="1"/>
    </xf>
    <xf numFmtId="1" fontId="3" fillId="6" borderId="3" xfId="0" applyNumberFormat="1" applyFont="1" applyFill="1" applyBorder="1" applyAlignment="1">
      <alignment horizontal="right" vertical="center" wrapText="1"/>
    </xf>
    <xf numFmtId="9" fontId="3" fillId="8" borderId="0" xfId="0" applyNumberFormat="1" applyFont="1" applyFill="1" applyAlignment="1">
      <alignment horizontal="center" vertical="center"/>
    </xf>
    <xf numFmtId="171" fontId="3" fillId="6" borderId="3" xfId="4" applyNumberFormat="1" applyFont="1" applyFill="1" applyBorder="1" applyAlignment="1">
      <alignment horizontal="right" vertical="center" wrapText="1"/>
    </xf>
    <xf numFmtId="171" fontId="3" fillId="0" borderId="6" xfId="4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3" fontId="3" fillId="8" borderId="0" xfId="0" applyNumberFormat="1" applyFont="1" applyFill="1" applyBorder="1" applyAlignment="1">
      <alignment horizontal="right" vertical="center" wrapText="1"/>
    </xf>
    <xf numFmtId="164" fontId="3" fillId="0" borderId="0" xfId="3" applyNumberFormat="1" applyFont="1" applyBorder="1" applyAlignment="1">
      <alignment horizontal="center" vertical="center"/>
    </xf>
    <xf numFmtId="171" fontId="11" fillId="9" borderId="3" xfId="4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168" fontId="3" fillId="0" borderId="11" xfId="0" applyNumberFormat="1" applyFont="1" applyBorder="1" applyAlignment="1">
      <alignment horizontal="right" vertical="center" wrapText="1"/>
    </xf>
    <xf numFmtId="173" fontId="3" fillId="8" borderId="31" xfId="0" applyNumberFormat="1" applyFont="1" applyFill="1" applyBorder="1" applyAlignment="1">
      <alignment horizontal="right" vertical="center" wrapText="1"/>
    </xf>
    <xf numFmtId="173" fontId="3" fillId="8" borderId="3" xfId="0" applyNumberFormat="1" applyFont="1" applyFill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1" fontId="3" fillId="8" borderId="0" xfId="0" applyNumberFormat="1" applyFont="1" applyFill="1" applyBorder="1" applyAlignment="1">
      <alignment horizontal="right" vertical="center" wrapText="1"/>
    </xf>
    <xf numFmtId="164" fontId="3" fillId="8" borderId="0" xfId="3" applyNumberFormat="1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right" vertical="center" wrapText="1"/>
    </xf>
    <xf numFmtId="1" fontId="14" fillId="0" borderId="34" xfId="0" applyNumberFormat="1" applyFont="1" applyBorder="1" applyAlignment="1">
      <alignment horizontal="right" vertical="center" wrapText="1"/>
    </xf>
    <xf numFmtId="1" fontId="3" fillId="0" borderId="34" xfId="0" applyNumberFormat="1" applyFont="1" applyBorder="1" applyAlignment="1">
      <alignment horizontal="right" vertical="center" wrapText="1"/>
    </xf>
    <xf numFmtId="0" fontId="3" fillId="6" borderId="27" xfId="0" applyFont="1" applyFill="1" applyBorder="1" applyAlignment="1">
      <alignment horizontal="right" vertical="center" wrapText="1"/>
    </xf>
    <xf numFmtId="1" fontId="14" fillId="0" borderId="27" xfId="0" applyNumberFormat="1" applyFont="1" applyBorder="1" applyAlignment="1">
      <alignment horizontal="right" vertical="center" wrapText="1"/>
    </xf>
    <xf numFmtId="1" fontId="3" fillId="0" borderId="27" xfId="0" applyNumberFormat="1" applyFont="1" applyBorder="1" applyAlignment="1">
      <alignment horizontal="right" vertical="center" wrapText="1"/>
    </xf>
    <xf numFmtId="0" fontId="3" fillId="6" borderId="33" xfId="0" applyFont="1" applyFill="1" applyBorder="1" applyAlignment="1">
      <alignment horizontal="right" vertical="center" wrapText="1"/>
    </xf>
    <xf numFmtId="1" fontId="3" fillId="0" borderId="33" xfId="0" applyNumberFormat="1" applyFont="1" applyBorder="1" applyAlignment="1">
      <alignment horizontal="right" vertical="center" wrapText="1"/>
    </xf>
    <xf numFmtId="0" fontId="3" fillId="6" borderId="6" xfId="0" applyFont="1" applyFill="1" applyBorder="1" applyAlignment="1">
      <alignment horizontal="right" vertical="center" wrapText="1"/>
    </xf>
    <xf numFmtId="1" fontId="3" fillId="0" borderId="6" xfId="0" applyNumberFormat="1" applyFont="1" applyBorder="1" applyAlignment="1">
      <alignment horizontal="right" vertical="center" wrapText="1"/>
    </xf>
    <xf numFmtId="0" fontId="3" fillId="6" borderId="11" xfId="0" applyFont="1" applyFill="1" applyBorder="1" applyAlignment="1">
      <alignment horizontal="right" vertical="center" wrapText="1"/>
    </xf>
    <xf numFmtId="165" fontId="3" fillId="6" borderId="3" xfId="0" applyNumberFormat="1" applyFont="1" applyFill="1" applyBorder="1" applyAlignment="1">
      <alignment horizontal="right" vertical="center" wrapText="1"/>
    </xf>
    <xf numFmtId="168" fontId="3" fillId="0" borderId="3" xfId="0" applyNumberFormat="1" applyFont="1" applyFill="1" applyBorder="1" applyAlignment="1">
      <alignment horizontal="right" vertical="center" wrapText="1"/>
    </xf>
    <xf numFmtId="173" fontId="3" fillId="0" borderId="3" xfId="0" applyNumberFormat="1" applyFont="1" applyBorder="1" applyAlignment="1">
      <alignment horizontal="right" vertical="center" wrapText="1"/>
    </xf>
    <xf numFmtId="168" fontId="3" fillId="6" borderId="3" xfId="0" applyNumberFormat="1" applyFont="1" applyFill="1" applyBorder="1" applyAlignment="1">
      <alignment horizontal="right" vertical="center" wrapText="1"/>
    </xf>
    <xf numFmtId="173" fontId="3" fillId="0" borderId="32" xfId="0" applyNumberFormat="1" applyFont="1" applyBorder="1" applyAlignment="1">
      <alignment horizontal="right" vertical="center" wrapText="1"/>
    </xf>
    <xf numFmtId="173" fontId="3" fillId="0" borderId="11" xfId="0" applyNumberFormat="1" applyFont="1" applyBorder="1" applyAlignment="1">
      <alignment horizontal="right" vertical="center" wrapText="1"/>
    </xf>
    <xf numFmtId="3" fontId="14" fillId="6" borderId="3" xfId="0" applyNumberFormat="1" applyFont="1" applyFill="1" applyBorder="1" applyAlignment="1">
      <alignment horizontal="center" vertical="center" wrapText="1"/>
    </xf>
    <xf numFmtId="173" fontId="3" fillId="0" borderId="5" xfId="0" applyNumberFormat="1" applyFont="1" applyFill="1" applyBorder="1" applyAlignment="1">
      <alignment horizontal="right" vertical="center" wrapText="1"/>
    </xf>
    <xf numFmtId="168" fontId="3" fillId="6" borderId="13" xfId="0" applyNumberFormat="1" applyFont="1" applyFill="1" applyBorder="1" applyAlignment="1">
      <alignment horizontal="right" vertical="center" wrapText="1"/>
    </xf>
    <xf numFmtId="166" fontId="11" fillId="12" borderId="3" xfId="0" applyNumberFormat="1" applyFont="1" applyFill="1" applyBorder="1" applyAlignment="1">
      <alignment vertical="center"/>
    </xf>
    <xf numFmtId="166" fontId="11" fillId="12" borderId="3" xfId="0" applyNumberFormat="1" applyFont="1" applyFill="1" applyBorder="1" applyAlignment="1">
      <alignment horizontal="right" vertical="center"/>
    </xf>
    <xf numFmtId="168" fontId="14" fillId="12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/>
    </xf>
    <xf numFmtId="168" fontId="14" fillId="0" borderId="3" xfId="0" applyNumberFormat="1" applyFont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6" fontId="11" fillId="13" borderId="3" xfId="0" applyNumberFormat="1" applyFont="1" applyFill="1" applyBorder="1" applyAlignment="1">
      <alignment vertical="center"/>
    </xf>
    <xf numFmtId="166" fontId="11" fillId="13" borderId="3" xfId="0" applyNumberFormat="1" applyFont="1" applyFill="1" applyBorder="1" applyAlignment="1">
      <alignment horizontal="right" vertical="center"/>
    </xf>
    <xf numFmtId="166" fontId="24" fillId="13" borderId="3" xfId="0" applyNumberFormat="1" applyFont="1" applyFill="1" applyBorder="1" applyAlignment="1">
      <alignment horizontal="center" vertical="center"/>
    </xf>
    <xf numFmtId="0" fontId="23" fillId="8" borderId="3" xfId="2" applyNumberFormat="1" applyFont="1" applyFill="1" applyBorder="1" applyAlignment="1" applyProtection="1">
      <alignment vertical="center" wrapText="1"/>
      <protection locked="0"/>
    </xf>
    <xf numFmtId="0" fontId="2" fillId="8" borderId="0" xfId="0" applyFont="1" applyFill="1" applyAlignment="1">
      <alignment vertical="center"/>
    </xf>
    <xf numFmtId="0" fontId="23" fillId="8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21" fillId="0" borderId="6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8" borderId="6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8" xfId="0" applyFont="1" applyFill="1" applyBorder="1" applyAlignment="1">
      <alignment horizontal="center" vertical="center" wrapText="1"/>
    </xf>
    <xf numFmtId="0" fontId="21" fillId="13" borderId="3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top" wrapText="1"/>
    </xf>
    <xf numFmtId="0" fontId="8" fillId="0" borderId="14" xfId="0" applyFont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8" borderId="0" xfId="0" applyFont="1" applyFill="1" applyAlignment="1">
      <alignment horizontal="center" vertical="center"/>
    </xf>
    <xf numFmtId="0" fontId="8" fillId="8" borderId="0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0" fontId="23" fillId="3" borderId="3" xfId="0" applyFont="1" applyFill="1" applyBorder="1" applyAlignment="1">
      <alignment horizontal="justify" vertical="center" wrapText="1"/>
    </xf>
    <xf numFmtId="0" fontId="17" fillId="5" borderId="12" xfId="0" applyFont="1" applyFill="1" applyBorder="1" applyAlignment="1">
      <alignment horizontal="justify" vertical="center" wrapText="1"/>
    </xf>
    <xf numFmtId="0" fontId="23" fillId="3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23" fillId="19" borderId="6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wrapText="1"/>
    </xf>
    <xf numFmtId="2" fontId="23" fillId="19" borderId="3" xfId="0" applyNumberFormat="1" applyFont="1" applyFill="1" applyBorder="1" applyAlignment="1">
      <alignment wrapText="1"/>
    </xf>
    <xf numFmtId="0" fontId="17" fillId="8" borderId="6" xfId="0" applyFont="1" applyFill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23" fillId="19" borderId="3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3" fillId="13" borderId="0" xfId="0" applyFont="1" applyFill="1" applyAlignment="1">
      <alignment vertical="center"/>
    </xf>
    <xf numFmtId="0" fontId="22" fillId="0" borderId="9" xfId="0" applyFont="1" applyBorder="1" applyAlignment="1">
      <alignment horizontal="left" vertical="center" wrapText="1"/>
    </xf>
    <xf numFmtId="0" fontId="23" fillId="13" borderId="3" xfId="0" applyFont="1" applyFill="1" applyBorder="1" applyAlignment="1">
      <alignment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 indent="2"/>
    </xf>
    <xf numFmtId="0" fontId="22" fillId="5" borderId="9" xfId="0" applyFont="1" applyFill="1" applyBorder="1" applyAlignment="1">
      <alignment vertical="center" wrapText="1"/>
    </xf>
    <xf numFmtId="0" fontId="17" fillId="5" borderId="7" xfId="0" applyFont="1" applyFill="1" applyBorder="1" applyAlignment="1">
      <alignment horizontal="left" vertical="center" wrapText="1"/>
    </xf>
    <xf numFmtId="0" fontId="23" fillId="13" borderId="4" xfId="0" applyFont="1" applyFill="1" applyBorder="1" applyAlignment="1">
      <alignment horizontal="justify" vertical="center" wrapText="1"/>
    </xf>
    <xf numFmtId="0" fontId="23" fillId="13" borderId="3" xfId="2" applyNumberFormat="1" applyFont="1" applyFill="1" applyBorder="1" applyAlignment="1" applyProtection="1">
      <alignment vertical="center" wrapText="1"/>
      <protection locked="0"/>
    </xf>
    <xf numFmtId="0" fontId="17" fillId="0" borderId="13" xfId="0" applyFont="1" applyBorder="1" applyAlignment="1">
      <alignment horizontal="justify" vertical="center" wrapText="1"/>
    </xf>
    <xf numFmtId="0" fontId="23" fillId="18" borderId="3" xfId="2" applyNumberFormat="1" applyFont="1" applyFill="1" applyBorder="1" applyAlignment="1" applyProtection="1">
      <alignment vertical="center" wrapText="1"/>
      <protection locked="0"/>
    </xf>
    <xf numFmtId="0" fontId="23" fillId="14" borderId="3" xfId="2" applyNumberFormat="1" applyFont="1" applyFill="1" applyBorder="1" applyAlignment="1" applyProtection="1">
      <alignment vertical="center" wrapText="1"/>
      <protection locked="0"/>
    </xf>
    <xf numFmtId="0" fontId="23" fillId="15" borderId="4" xfId="0" applyFont="1" applyFill="1" applyBorder="1" applyAlignment="1">
      <alignment vertical="center" wrapText="1"/>
    </xf>
    <xf numFmtId="0" fontId="23" fillId="15" borderId="4" xfId="0" applyFont="1" applyFill="1" applyBorder="1" applyAlignment="1">
      <alignment horizontal="left" vertical="center" wrapText="1"/>
    </xf>
    <xf numFmtId="0" fontId="23" fillId="16" borderId="3" xfId="0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horizontal="left" vertical="center" wrapText="1" indent="2"/>
    </xf>
    <xf numFmtId="0" fontId="23" fillId="8" borderId="3" xfId="0" applyFont="1" applyFill="1" applyBorder="1" applyAlignment="1">
      <alignment horizontal="left" vertical="center" wrapText="1" indent="1"/>
    </xf>
    <xf numFmtId="0" fontId="23" fillId="17" borderId="3" xfId="0" applyFont="1" applyFill="1" applyBorder="1" applyAlignment="1">
      <alignment vertical="center" wrapText="1"/>
    </xf>
    <xf numFmtId="0" fontId="23" fillId="18" borderId="3" xfId="0" applyFont="1" applyFill="1" applyBorder="1" applyAlignment="1">
      <alignment horizontal="left" vertical="center"/>
    </xf>
    <xf numFmtId="0" fontId="17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horizontal="left" vertical="center" wrapText="1" indent="2"/>
    </xf>
    <xf numFmtId="0" fontId="23" fillId="12" borderId="3" xfId="0" applyFont="1" applyFill="1" applyBorder="1" applyAlignment="1">
      <alignment vertical="center" wrapText="1"/>
    </xf>
    <xf numFmtId="0" fontId="23" fillId="0" borderId="6" xfId="0" applyFont="1" applyBorder="1" applyAlignment="1">
      <alignment horizontal="left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 indent="4"/>
    </xf>
    <xf numFmtId="0" fontId="2" fillId="8" borderId="0" xfId="0" applyFont="1" applyFill="1" applyAlignment="1">
      <alignment horizontal="left" vertical="center"/>
    </xf>
    <xf numFmtId="0" fontId="17" fillId="0" borderId="9" xfId="0" applyFont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23" fillId="8" borderId="0" xfId="0" applyFont="1" applyFill="1" applyBorder="1" applyAlignment="1">
      <alignment vertical="center" wrapText="1"/>
    </xf>
    <xf numFmtId="0" fontId="23" fillId="12" borderId="4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 inden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 indent="1"/>
    </xf>
    <xf numFmtId="0" fontId="17" fillId="0" borderId="4" xfId="0" applyFont="1" applyBorder="1" applyAlignment="1">
      <alignment horizontal="left" vertical="center" wrapText="1" indent="1"/>
    </xf>
    <xf numFmtId="0" fontId="17" fillId="0" borderId="3" xfId="0" applyFont="1" applyBorder="1" applyAlignment="1">
      <alignment horizontal="left" vertical="center" wrapText="1" indent="2"/>
    </xf>
    <xf numFmtId="0" fontId="23" fillId="13" borderId="4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23" fillId="9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 indent="1"/>
    </xf>
    <xf numFmtId="0" fontId="25" fillId="0" borderId="0" xfId="0" applyFont="1" applyFill="1" applyBorder="1" applyAlignment="1">
      <alignment vertical="center"/>
    </xf>
    <xf numFmtId="0" fontId="17" fillId="8" borderId="0" xfId="0" applyFont="1" applyFill="1" applyBorder="1" applyAlignment="1">
      <alignment vertical="center" wrapText="1"/>
    </xf>
    <xf numFmtId="0" fontId="23" fillId="0" borderId="3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 indent="1"/>
    </xf>
    <xf numFmtId="0" fontId="17" fillId="0" borderId="3" xfId="0" applyFont="1" applyFill="1" applyBorder="1" applyAlignment="1">
      <alignment vertical="center" wrapText="1"/>
    </xf>
    <xf numFmtId="0" fontId="20" fillId="0" borderId="0" xfId="6" applyNumberFormat="1" applyFont="1" applyFill="1" applyBorder="1" applyAlignment="1" applyProtection="1">
      <alignment vertical="center"/>
      <protection locked="0"/>
    </xf>
    <xf numFmtId="0" fontId="21" fillId="3" borderId="3" xfId="0" applyFont="1" applyFill="1" applyBorder="1" applyAlignment="1">
      <alignment horizontal="center" vertical="center" wrapText="1"/>
    </xf>
    <xf numFmtId="0" fontId="21" fillId="11" borderId="3" xfId="0" applyFont="1" applyFill="1" applyBorder="1" applyAlignment="1">
      <alignment horizontal="center"/>
    </xf>
    <xf numFmtId="0" fontId="21" fillId="19" borderId="3" xfId="0" applyFont="1" applyFill="1" applyBorder="1" applyAlignment="1">
      <alignment horizontal="center"/>
    </xf>
    <xf numFmtId="0" fontId="21" fillId="19" borderId="3" xfId="0" applyFont="1" applyFill="1" applyBorder="1" applyAlignment="1">
      <alignment horizontal="center" vertical="center" wrapText="1"/>
    </xf>
    <xf numFmtId="0" fontId="8" fillId="8" borderId="3" xfId="2" applyNumberFormat="1" applyFont="1" applyFill="1" applyBorder="1" applyAlignment="1" applyProtection="1">
      <alignment vertical="center" wrapText="1"/>
      <protection locked="0"/>
    </xf>
    <xf numFmtId="0" fontId="21" fillId="18" borderId="3" xfId="0" applyFont="1" applyFill="1" applyBorder="1" applyAlignment="1">
      <alignment horizontal="center" vertical="center" wrapText="1"/>
    </xf>
    <xf numFmtId="0" fontId="21" fillId="14" borderId="3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21" fillId="12" borderId="3" xfId="0" applyFont="1" applyFill="1" applyBorder="1" applyAlignment="1">
      <alignment horizontal="center" vertical="center" wrapText="1"/>
    </xf>
    <xf numFmtId="0" fontId="21" fillId="12" borderId="3" xfId="0" applyFont="1" applyFill="1" applyBorder="1" applyAlignment="1">
      <alignment horizontal="center"/>
    </xf>
    <xf numFmtId="0" fontId="8" fillId="8" borderId="0" xfId="0" applyFont="1" applyFill="1" applyBorder="1" applyAlignment="1">
      <alignment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21" fillId="12" borderId="4" xfId="0" applyFont="1" applyFill="1" applyBorder="1" applyAlignment="1">
      <alignment horizontal="center" vertical="center" wrapText="1"/>
    </xf>
    <xf numFmtId="0" fontId="21" fillId="13" borderId="3" xfId="0" applyFont="1" applyFill="1" applyBorder="1" applyAlignment="1">
      <alignment horizontal="center"/>
    </xf>
    <xf numFmtId="0" fontId="21" fillId="9" borderId="3" xfId="0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righ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 indent="1"/>
    </xf>
    <xf numFmtId="1" fontId="14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17" fillId="0" borderId="35" xfId="0" applyFont="1" applyBorder="1" applyAlignment="1">
      <alignment horizontal="left" vertical="center" wrapText="1"/>
    </xf>
    <xf numFmtId="0" fontId="21" fillId="0" borderId="35" xfId="0" applyFont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right" vertical="center" wrapText="1"/>
    </xf>
    <xf numFmtId="1" fontId="3" fillId="0" borderId="35" xfId="0" applyNumberFormat="1" applyFont="1" applyBorder="1" applyAlignment="1">
      <alignment horizontal="right" vertical="center" wrapText="1"/>
    </xf>
    <xf numFmtId="164" fontId="0" fillId="0" borderId="0" xfId="3" applyNumberFormat="1" applyFont="1"/>
    <xf numFmtId="172" fontId="13" fillId="4" borderId="20" xfId="5" applyNumberFormat="1" applyFont="1" applyFill="1" applyBorder="1" applyAlignment="1">
      <alignment horizontal="center" vertical="center" wrapText="1"/>
    </xf>
    <xf numFmtId="172" fontId="13" fillId="4" borderId="21" xfId="5" applyNumberFormat="1" applyFont="1" applyFill="1" applyBorder="1" applyAlignment="1">
      <alignment horizontal="center" vertical="center" wrapText="1"/>
    </xf>
    <xf numFmtId="172" fontId="13" fillId="4" borderId="23" xfId="5" applyNumberFormat="1" applyFont="1" applyFill="1" applyBorder="1" applyAlignment="1">
      <alignment horizontal="center" vertical="center" wrapText="1"/>
    </xf>
    <xf numFmtId="3" fontId="3" fillId="8" borderId="9" xfId="0" applyNumberFormat="1" applyFont="1" applyFill="1" applyBorder="1" applyAlignment="1">
      <alignment horizontal="right" vertical="center" wrapText="1"/>
    </xf>
    <xf numFmtId="3" fontId="3" fillId="8" borderId="28" xfId="0" applyNumberFormat="1" applyFont="1" applyFill="1" applyBorder="1" applyAlignment="1">
      <alignment horizontal="right" vertical="center" wrapText="1"/>
    </xf>
    <xf numFmtId="3" fontId="11" fillId="13" borderId="12" xfId="0" applyNumberFormat="1" applyFont="1" applyFill="1" applyBorder="1" applyAlignment="1">
      <alignment horizontal="right" vertical="center" wrapText="1"/>
    </xf>
    <xf numFmtId="3" fontId="11" fillId="13" borderId="28" xfId="0" applyNumberFormat="1" applyFont="1" applyFill="1" applyBorder="1" applyAlignment="1">
      <alignment vertical="center"/>
    </xf>
    <xf numFmtId="167" fontId="3" fillId="0" borderId="7" xfId="0" applyNumberFormat="1" applyFont="1" applyBorder="1" applyAlignment="1">
      <alignment horizontal="right" vertical="center" wrapText="1"/>
    </xf>
    <xf numFmtId="167" fontId="3" fillId="0" borderId="28" xfId="0" applyNumberFormat="1" applyFont="1" applyBorder="1" applyAlignment="1">
      <alignment horizontal="right" vertical="center" wrapText="1"/>
    </xf>
    <xf numFmtId="0" fontId="23" fillId="13" borderId="7" xfId="0" applyFont="1" applyFill="1" applyBorder="1" applyAlignment="1">
      <alignment horizontal="justify" vertical="center" wrapText="1"/>
    </xf>
    <xf numFmtId="0" fontId="23" fillId="11" borderId="3" xfId="0" applyFont="1" applyFill="1" applyBorder="1" applyAlignment="1">
      <alignment horizontal="left" vertical="center"/>
    </xf>
    <xf numFmtId="0" fontId="17" fillId="5" borderId="12" xfId="0" applyFont="1" applyFill="1" applyBorder="1" applyAlignment="1">
      <alignment vertical="center"/>
    </xf>
    <xf numFmtId="0" fontId="23" fillId="11" borderId="3" xfId="0" applyFont="1" applyFill="1" applyBorder="1" applyAlignment="1">
      <alignment vertical="center" wrapText="1"/>
    </xf>
    <xf numFmtId="0" fontId="17" fillId="0" borderId="12" xfId="0" applyFont="1" applyBorder="1" applyAlignment="1">
      <alignment vertical="center"/>
    </xf>
    <xf numFmtId="0" fontId="17" fillId="11" borderId="3" xfId="0" applyFont="1" applyFill="1" applyBorder="1" applyAlignment="1">
      <alignment horizontal="left" vertical="center" wrapText="1" indent="1"/>
    </xf>
    <xf numFmtId="0" fontId="13" fillId="19" borderId="4" xfId="0" applyFont="1" applyFill="1" applyBorder="1" applyAlignment="1">
      <alignment vertical="center"/>
    </xf>
    <xf numFmtId="0" fontId="17" fillId="0" borderId="3" xfId="0" applyFont="1" applyBorder="1" applyAlignment="1">
      <alignment vertical="center"/>
    </xf>
    <xf numFmtId="2" fontId="17" fillId="8" borderId="3" xfId="0" applyNumberFormat="1" applyFont="1" applyFill="1" applyBorder="1" applyAlignment="1"/>
    <xf numFmtId="0" fontId="23" fillId="19" borderId="3" xfId="0" applyFont="1" applyFill="1" applyBorder="1"/>
    <xf numFmtId="0" fontId="17" fillId="8" borderId="3" xfId="0" applyFont="1" applyFill="1" applyBorder="1"/>
    <xf numFmtId="2" fontId="23" fillId="19" borderId="3" xfId="0" applyNumberFormat="1" applyFont="1" applyFill="1" applyBorder="1" applyAlignment="1"/>
    <xf numFmtId="0" fontId="13" fillId="19" borderId="3" xfId="0" applyFont="1" applyFill="1" applyBorder="1" applyAlignment="1">
      <alignment vertical="center"/>
    </xf>
    <xf numFmtId="0" fontId="17" fillId="8" borderId="3" xfId="0" applyFont="1" applyFill="1" applyBorder="1" applyAlignment="1">
      <alignment vertical="center"/>
    </xf>
    <xf numFmtId="0" fontId="23" fillId="19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vertical="top"/>
    </xf>
    <xf numFmtId="0" fontId="23" fillId="19" borderId="3" xfId="0" applyFont="1" applyFill="1" applyBorder="1" applyAlignment="1">
      <alignment vertical="center"/>
    </xf>
    <xf numFmtId="0" fontId="17" fillId="0" borderId="3" xfId="0" applyFont="1" applyBorder="1" applyAlignment="1">
      <alignment horizontal="left" vertical="center"/>
    </xf>
    <xf numFmtId="0" fontId="23" fillId="13" borderId="0" xfId="0" applyFont="1" applyFill="1" applyBorder="1" applyAlignment="1">
      <alignment vertical="center"/>
    </xf>
    <xf numFmtId="0" fontId="23" fillId="13" borderId="3" xfId="0" applyFont="1" applyFill="1" applyBorder="1" applyAlignment="1">
      <alignment vertical="center"/>
    </xf>
    <xf numFmtId="0" fontId="17" fillId="8" borderId="6" xfId="0" applyFont="1" applyFill="1" applyBorder="1" applyAlignment="1">
      <alignment horizontal="left" vertical="center" wrapText="1" indent="2"/>
    </xf>
    <xf numFmtId="0" fontId="17" fillId="8" borderId="6" xfId="0" applyFont="1" applyFill="1" applyBorder="1" applyAlignment="1">
      <alignment horizontal="left" vertical="center" wrapText="1"/>
    </xf>
    <xf numFmtId="0" fontId="23" fillId="13" borderId="3" xfId="0" applyFont="1" applyFill="1" applyBorder="1" applyAlignment="1">
      <alignment horizontal="justify" vertical="center" wrapText="1"/>
    </xf>
    <xf numFmtId="0" fontId="23" fillId="0" borderId="3" xfId="0" applyFont="1" applyFill="1" applyBorder="1" applyAlignment="1">
      <alignment vertical="center"/>
    </xf>
    <xf numFmtId="0" fontId="17" fillId="13" borderId="3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8" borderId="3" xfId="0" applyFont="1" applyFill="1" applyBorder="1" applyAlignment="1">
      <alignment horizontal="left" vertical="center" wrapText="1"/>
    </xf>
    <xf numFmtId="0" fontId="23" fillId="18" borderId="6" xfId="0" applyFont="1" applyFill="1" applyBorder="1" applyAlignment="1">
      <alignment horizontal="left" vertical="center" wrapText="1"/>
    </xf>
    <xf numFmtId="0" fontId="23" fillId="14" borderId="6" xfId="0" applyFont="1" applyFill="1" applyBorder="1" applyAlignment="1">
      <alignment horizontal="left" vertical="center" wrapText="1"/>
    </xf>
    <xf numFmtId="0" fontId="23" fillId="15" borderId="3" xfId="0" applyFont="1" applyFill="1" applyBorder="1" applyAlignment="1">
      <alignment vertical="center"/>
    </xf>
    <xf numFmtId="0" fontId="23" fillId="15" borderId="3" xfId="0" applyFont="1" applyFill="1" applyBorder="1" applyAlignment="1">
      <alignment horizontal="justify" vertical="center" wrapText="1"/>
    </xf>
    <xf numFmtId="0" fontId="23" fillId="16" borderId="3" xfId="0" applyFont="1" applyFill="1" applyBorder="1" applyAlignment="1">
      <alignment horizontal="left" vertical="center" wrapText="1"/>
    </xf>
    <xf numFmtId="0" fontId="17" fillId="8" borderId="3" xfId="0" applyFont="1" applyFill="1" applyBorder="1" applyAlignment="1">
      <alignment horizontal="left" vertical="center" wrapText="1" indent="1"/>
    </xf>
    <xf numFmtId="0" fontId="23" fillId="17" borderId="3" xfId="0" applyFont="1" applyFill="1" applyBorder="1" applyAlignment="1">
      <alignment horizontal="justify" vertical="center" wrapText="1"/>
    </xf>
    <xf numFmtId="0" fontId="23" fillId="18" borderId="3" xfId="0" applyFont="1" applyFill="1" applyBorder="1" applyAlignment="1">
      <alignment vertical="center"/>
    </xf>
    <xf numFmtId="0" fontId="23" fillId="7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17" fillId="8" borderId="7" xfId="0" applyFont="1" applyFill="1" applyBorder="1" applyAlignment="1">
      <alignment horizontal="left" vertical="center" wrapText="1" indent="2"/>
    </xf>
    <xf numFmtId="0" fontId="23" fillId="12" borderId="3" xfId="0" applyFont="1" applyFill="1" applyBorder="1" applyAlignment="1">
      <alignment horizontal="justify" vertical="center" wrapText="1"/>
    </xf>
    <xf numFmtId="2" fontId="17" fillId="8" borderId="3" xfId="0" applyNumberFormat="1" applyFont="1" applyFill="1" applyBorder="1" applyAlignment="1">
      <alignment vertical="top" wrapText="1"/>
    </xf>
    <xf numFmtId="0" fontId="23" fillId="12" borderId="7" xfId="0" applyFont="1" applyFill="1" applyBorder="1" applyAlignment="1">
      <alignment horizontal="left" vertical="center" wrapText="1"/>
    </xf>
    <xf numFmtId="0" fontId="23" fillId="8" borderId="0" xfId="0" applyFont="1" applyFill="1" applyBorder="1" applyAlignment="1">
      <alignment horizontal="left" vertical="center" wrapText="1"/>
    </xf>
    <xf numFmtId="0" fontId="23" fillId="12" borderId="3" xfId="0" applyFont="1" applyFill="1" applyBorder="1" applyAlignment="1">
      <alignment horizontal="left" vertical="center" wrapText="1"/>
    </xf>
    <xf numFmtId="0" fontId="17" fillId="8" borderId="3" xfId="0" applyFont="1" applyFill="1" applyBorder="1" applyAlignment="1">
      <alignment horizontal="left" vertical="center" wrapText="1" indent="2"/>
    </xf>
    <xf numFmtId="0" fontId="23" fillId="12" borderId="3" xfId="0" applyFont="1" applyFill="1" applyBorder="1" applyAlignment="1">
      <alignment vertical="center"/>
    </xf>
    <xf numFmtId="0" fontId="23" fillId="12" borderId="3" xfId="0" applyFont="1" applyFill="1" applyBorder="1" applyAlignment="1">
      <alignment vertical="top"/>
    </xf>
    <xf numFmtId="0" fontId="17" fillId="0" borderId="0" xfId="0" applyFont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23" fillId="9" borderId="3" xfId="0" applyFont="1" applyFill="1" applyBorder="1" applyAlignment="1">
      <alignment vertical="center"/>
    </xf>
    <xf numFmtId="0" fontId="17" fillId="0" borderId="3" xfId="0" applyFont="1" applyBorder="1" applyAlignment="1">
      <alignment horizontal="left" vertical="center" indent="1"/>
    </xf>
    <xf numFmtId="0" fontId="23" fillId="9" borderId="7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8" borderId="0" xfId="0" applyFont="1" applyFill="1" applyBorder="1" applyAlignment="1">
      <alignment vertical="center"/>
    </xf>
    <xf numFmtId="0" fontId="23" fillId="1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center"/>
    </xf>
    <xf numFmtId="0" fontId="14" fillId="19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24" fillId="19" borderId="3" xfId="0" applyFont="1" applyFill="1" applyBorder="1" applyAlignment="1">
      <alignment horizontal="center"/>
    </xf>
    <xf numFmtId="0" fontId="14" fillId="19" borderId="3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4" fillId="19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13" borderId="0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13" borderId="3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24" fillId="18" borderId="3" xfId="0" applyFont="1" applyFill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24" fillId="15" borderId="3" xfId="0" applyFont="1" applyFill="1" applyBorder="1" applyAlignment="1">
      <alignment horizontal="center" vertical="center" wrapText="1"/>
    </xf>
    <xf numFmtId="0" fontId="24" fillId="16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4" fillId="17" borderId="3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/>
    </xf>
    <xf numFmtId="0" fontId="24" fillId="12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12" borderId="3" xfId="0" applyFont="1" applyFill="1" applyBorder="1" applyAlignment="1">
      <alignment horizontal="center"/>
    </xf>
    <xf numFmtId="0" fontId="24" fillId="12" borderId="4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24" fillId="9" borderId="3" xfId="0" applyFont="1" applyFill="1" applyBorder="1" applyAlignment="1">
      <alignment horizontal="center"/>
    </xf>
    <xf numFmtId="0" fontId="14" fillId="8" borderId="0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14" fillId="13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27" fillId="8" borderId="3" xfId="0" applyFont="1" applyFill="1" applyBorder="1" applyAlignment="1">
      <alignment vertical="center"/>
    </xf>
    <xf numFmtId="0" fontId="30" fillId="8" borderId="3" xfId="0" applyFont="1" applyFill="1" applyBorder="1" applyAlignment="1">
      <alignment horizontal="center" vertical="center"/>
    </xf>
    <xf numFmtId="0" fontId="28" fillId="8" borderId="3" xfId="0" applyFont="1" applyFill="1" applyBorder="1" applyAlignment="1">
      <alignment horizontal="left" vertical="center"/>
    </xf>
    <xf numFmtId="0" fontId="31" fillId="8" borderId="3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3" fillId="8" borderId="3" xfId="0" applyFont="1" applyFill="1" applyBorder="1" applyAlignment="1">
      <alignment horizontal="left" vertical="center" wrapText="1"/>
    </xf>
    <xf numFmtId="0" fontId="24" fillId="8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/>
    <xf numFmtId="0" fontId="5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/>
    </xf>
    <xf numFmtId="0" fontId="9" fillId="8" borderId="5" xfId="0" applyFont="1" applyFill="1" applyBorder="1" applyAlignment="1">
      <alignment horizontal="left" vertical="center"/>
    </xf>
    <xf numFmtId="0" fontId="5" fillId="15" borderId="4" xfId="0" applyFont="1" applyFill="1" applyBorder="1" applyAlignment="1">
      <alignment horizontal="left" vertical="center" wrapText="1"/>
    </xf>
    <xf numFmtId="0" fontId="5" fillId="15" borderId="5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left" vertical="center"/>
    </xf>
    <xf numFmtId="0" fontId="9" fillId="19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19" fillId="8" borderId="1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left" vertical="center" wrapText="1"/>
    </xf>
    <xf numFmtId="0" fontId="8" fillId="8" borderId="14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top" wrapText="1"/>
    </xf>
    <xf numFmtId="0" fontId="13" fillId="4" borderId="16" xfId="5" applyFont="1" applyFill="1" applyBorder="1" applyAlignment="1">
      <alignment horizontal="center" vertical="center"/>
    </xf>
    <xf numFmtId="0" fontId="13" fillId="4" borderId="17" xfId="5" applyFont="1" applyFill="1" applyBorder="1" applyAlignment="1">
      <alignment horizontal="center" vertical="center"/>
    </xf>
    <xf numFmtId="0" fontId="13" fillId="4" borderId="19" xfId="5" applyFont="1" applyFill="1" applyBorder="1" applyAlignment="1">
      <alignment horizontal="center" vertical="center"/>
    </xf>
  </cellXfs>
  <cellStyles count="23">
    <cellStyle name="%" xfId="5"/>
    <cellStyle name="% 2" xfId="10"/>
    <cellStyle name="% 2 2" xfId="12"/>
    <cellStyle name="% 3" xfId="13"/>
    <cellStyle name="% 4" xfId="11"/>
    <cellStyle name="Euro" xfId="1"/>
    <cellStyle name="Lien hypertexte" xfId="6" builtinId="8"/>
    <cellStyle name="Milliers" xfId="4" builtinId="3"/>
    <cellStyle name="Milliers 10 2" xfId="20"/>
    <cellStyle name="Milliers 2" xfId="14"/>
    <cellStyle name="Milliers 2 2" xfId="15"/>
    <cellStyle name="Milliers 3" xfId="8"/>
    <cellStyle name="Milliers 9" xfId="21"/>
    <cellStyle name="Normal" xfId="0" builtinId="0"/>
    <cellStyle name="Normal 2" xfId="7"/>
    <cellStyle name="Normal 2 2" xfId="19"/>
    <cellStyle name="Normal 6" xfId="17"/>
    <cellStyle name="Normal 6 2" xfId="18"/>
    <cellStyle name="Normal_Indicateurs physiques" xfId="2"/>
    <cellStyle name="Pourcentage" xfId="3" builtinId="5"/>
    <cellStyle name="Pourcentage 2" xfId="16"/>
    <cellStyle name="Pourcentage 3" xfId="9"/>
    <cellStyle name="Pourcentage 7" xfId="22"/>
  </cellStyles>
  <dxfs count="0"/>
  <tableStyles count="0" defaultTableStyle="TableStyleMedium2" defaultPivotStyle="PivotStyleLight16"/>
  <colors>
    <mruColors>
      <color rgb="FFCCFFCC"/>
      <color rgb="FFCCFFFF"/>
      <color rgb="FFCCCCFF"/>
      <color rgb="FF99CCFF"/>
      <color rgb="FFFFFFCC"/>
      <color rgb="FFFFCC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fr-FR"/>
              <a:t>Part des communications locales dans l'ensemble de la téléphonie fixe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En valeur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7A987" mc:Ignorable="a14" a14:legacySpreadsheetColorIndex="42">
                    <a:gamma/>
                    <a:shade val="66275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87A987" mc:Ignorable="a14" a14:legacySpreadsheetColorIndex="42">
                    <a:gamma/>
                    <a:shade val="6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4"/>
              <c:pt idx="0">
                <c:v>2000</c:v>
              </c:pt>
              <c:pt idx="1">
                <c:v>2001</c:v>
              </c:pt>
              <c:pt idx="2">
                <c:v>2002</c:v>
              </c:pt>
              <c:pt idx="3">
                <c:v>2003</c:v>
              </c:pt>
            </c:numLit>
          </c:cat>
          <c:val>
            <c:numLit>
              <c:formatCode>General</c:formatCode>
              <c:ptCount val="4"/>
              <c:pt idx="0">
                <c:v>0.34799999999999998</c:v>
              </c:pt>
              <c:pt idx="1">
                <c:v>0.34399999999999997</c:v>
              </c:pt>
              <c:pt idx="2">
                <c:v>0.32500000000000001</c:v>
              </c:pt>
              <c:pt idx="3">
                <c:v>0.33200000000000002</c:v>
              </c:pt>
            </c:numLit>
          </c:val>
        </c:ser>
        <c:ser>
          <c:idx val="1"/>
          <c:order val="1"/>
          <c:tx>
            <c:v>En volume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A98765" mc:Ignorable="a14" a14:legacySpreadsheetColorIndex="47">
                    <a:gamma/>
                    <a:shade val="66275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FFCC99" mc:Ignorable="a14" a14:legacySpreadsheetColorIndex="47"/>
                </a:gs>
                <a:gs pos="100000">
                  <a:srgbClr xmlns:mc="http://schemas.openxmlformats.org/markup-compatibility/2006" xmlns:a14="http://schemas.microsoft.com/office/drawing/2010/main" val="A98765" mc:Ignorable="a14" a14:legacySpreadsheetColorIndex="47">
                    <a:gamma/>
                    <a:shade val="6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4"/>
              <c:pt idx="0">
                <c:v>2000</c:v>
              </c:pt>
              <c:pt idx="1">
                <c:v>2001</c:v>
              </c:pt>
              <c:pt idx="2">
                <c:v>2002</c:v>
              </c:pt>
              <c:pt idx="3">
                <c:v>2003</c:v>
              </c:pt>
            </c:numLit>
          </c:cat>
          <c:val>
            <c:numLit>
              <c:formatCode>General</c:formatCode>
              <c:ptCount val="4"/>
              <c:pt idx="0">
                <c:v>0.65900000000000003</c:v>
              </c:pt>
              <c:pt idx="1">
                <c:v>0.63300000000000001</c:v>
              </c:pt>
              <c:pt idx="2">
                <c:v>0.60299999999999998</c:v>
              </c:pt>
              <c:pt idx="3">
                <c:v>0.58399999999999996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154816"/>
        <c:axId val="52351488"/>
      </c:barChart>
      <c:catAx>
        <c:axId val="14115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235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3514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1154816"/>
        <c:crosses val="autoZero"/>
        <c:crossBetween val="between"/>
      </c:valAx>
      <c:spPr>
        <a:gradFill rotWithShape="0">
          <a:gsLst>
            <a:gs pos="0">
              <a:srgbClr val="CCFFCC"/>
            </a:gs>
            <a:gs pos="100000">
              <a:srgbClr val="FFFF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Nombre de numéros mobiles portés
au cours du trimestre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v>Numéros portés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3B3B" mc:Ignorable="a14" a14:legacySpreadsheetColorIndex="29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8080" mc:Ignorable="a14" a14:legacySpreadsheetColorIndex="29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'25 janvier 2012'!#REF!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'25 janvier 2012'!#REF!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155840"/>
        <c:axId val="52353216"/>
      </c:barChart>
      <c:catAx>
        <c:axId val="14115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235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353216"/>
        <c:scaling>
          <c:orientation val="minMax"/>
          <c:max val="1000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1155840"/>
        <c:crosses val="autoZero"/>
        <c:crossBetween val="between"/>
        <c:majorUnit val="20000"/>
        <c:minorUnit val="1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19050</xdr:colOff>
      <xdr:row>47</xdr:row>
      <xdr:rowOff>0</xdr:rowOff>
    </xdr:from>
    <xdr:to>
      <xdr:col>25</xdr:col>
      <xdr:colOff>419100</xdr:colOff>
      <xdr:row>47</xdr:row>
      <xdr:rowOff>0</xdr:rowOff>
    </xdr:to>
    <xdr:graphicFrame macro="">
      <xdr:nvGraphicFramePr>
        <xdr:cNvPr id="1063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204</xdr:row>
      <xdr:rowOff>0</xdr:rowOff>
    </xdr:from>
    <xdr:to>
      <xdr:col>28</xdr:col>
      <xdr:colOff>47625</xdr:colOff>
      <xdr:row>204</xdr:row>
      <xdr:rowOff>0</xdr:rowOff>
    </xdr:to>
    <xdr:graphicFrame macro="">
      <xdr:nvGraphicFramePr>
        <xdr:cNvPr id="1064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_Osm\Enqu&#234;tes%20statistiques\Enqu&#234;tes%20annuelles\Annuel%202016\Provisoire%202016\Rapport%20Provisoire%2020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édiamétrie"/>
      <sheetName val="Cplt16"/>
      <sheetName val="Séries annuelles"/>
      <sheetName val="Conf presse"/>
      <sheetName val="PRO2016"/>
      <sheetName val="RA2016"/>
      <sheetName val="DOM1"/>
      <sheetName val="DOM3"/>
      <sheetName val="Chiffres clés"/>
      <sheetName val="GB pour CP"/>
      <sheetName val="Ensemble"/>
      <sheetName val="Graphes Mobiles"/>
      <sheetName val="Graphes fixes"/>
      <sheetName val="sva"/>
      <sheetName val="Parametres"/>
      <sheetName val="Data1"/>
      <sheetName val="Data2"/>
      <sheetName val="Data3"/>
      <sheetName val="Data4"/>
      <sheetName val="Data5"/>
      <sheetName val="Data6"/>
    </sheetNames>
    <sheetDataSet>
      <sheetData sheetId="0"/>
      <sheetData sheetId="1"/>
      <sheetData sheetId="2"/>
      <sheetData sheetId="3"/>
      <sheetData sheetId="4">
        <row r="6">
          <cell r="S6">
            <v>118344.94</v>
          </cell>
          <cell r="T6">
            <v>115231.49373737301</v>
          </cell>
        </row>
        <row r="14">
          <cell r="S14">
            <v>10629.7768246504</v>
          </cell>
          <cell r="T14">
            <v>8881.7968878399897</v>
          </cell>
        </row>
        <row r="15">
          <cell r="S15">
            <v>7830.7768246504002</v>
          </cell>
          <cell r="T15">
            <v>8881.7968878399897</v>
          </cell>
        </row>
        <row r="30">
          <cell r="R30">
            <v>17295.752994437327</v>
          </cell>
          <cell r="S30">
            <v>17011.36279179659</v>
          </cell>
          <cell r="T30">
            <v>16921.956379798743</v>
          </cell>
        </row>
        <row r="31">
          <cell r="R31">
            <v>14709.254116426451</v>
          </cell>
          <cell r="S31">
            <v>14235.99190012878</v>
          </cell>
          <cell r="T31">
            <v>14133.547322289791</v>
          </cell>
        </row>
        <row r="32">
          <cell r="R32">
            <v>1431.7027825811333</v>
          </cell>
          <cell r="S32">
            <v>1324.7367501499141</v>
          </cell>
          <cell r="T32">
            <v>1168.3498720637017</v>
          </cell>
        </row>
        <row r="33">
          <cell r="R33">
            <v>33436.70989344491</v>
          </cell>
          <cell r="S33">
            <v>32572.091442075285</v>
          </cell>
          <cell r="T33">
            <v>32223.853574152236</v>
          </cell>
        </row>
        <row r="34">
          <cell r="R34">
            <v>3181.6649569026599</v>
          </cell>
          <cell r="S34">
            <v>3400.8179079298725</v>
          </cell>
          <cell r="T34">
            <v>3430.931993244275</v>
          </cell>
        </row>
        <row r="35">
          <cell r="R35">
            <v>36618.374850347573</v>
          </cell>
          <cell r="S35">
            <v>35972.90935000516</v>
          </cell>
          <cell r="T35">
            <v>35654.78556739651</v>
          </cell>
        </row>
        <row r="55">
          <cell r="T55">
            <v>75248.810533498123</v>
          </cell>
        </row>
        <row r="56">
          <cell r="T56">
            <v>161456.8113623352</v>
          </cell>
        </row>
        <row r="58">
          <cell r="S58">
            <v>202553.74302913999</v>
          </cell>
          <cell r="T58">
            <v>202867.23084901943</v>
          </cell>
        </row>
        <row r="59">
          <cell r="S59">
            <v>557560.97209184861</v>
          </cell>
          <cell r="T59">
            <v>1036310.8840111787</v>
          </cell>
        </row>
        <row r="81">
          <cell r="T81">
            <v>11106.109585167627</v>
          </cell>
        </row>
        <row r="82">
          <cell r="T82">
            <v>9368.4065192688231</v>
          </cell>
        </row>
        <row r="83">
          <cell r="T83">
            <v>460.54030796428606</v>
          </cell>
        </row>
        <row r="84">
          <cell r="T84">
            <v>1277.162757934519</v>
          </cell>
        </row>
        <row r="85">
          <cell r="T85">
            <v>2440.9333475582021</v>
          </cell>
        </row>
        <row r="101">
          <cell r="T101">
            <v>22.237605924649998</v>
          </cell>
        </row>
        <row r="102">
          <cell r="T102">
            <v>21.70456392465</v>
          </cell>
        </row>
        <row r="103">
          <cell r="T103">
            <v>0.53304199999999824</v>
          </cell>
        </row>
        <row r="104">
          <cell r="T104">
            <v>5.4249190753500001</v>
          </cell>
        </row>
        <row r="106">
          <cell r="T106">
            <v>2.1844960000000002</v>
          </cell>
        </row>
        <row r="107">
          <cell r="N107">
            <v>0.34499999999999997</v>
          </cell>
          <cell r="O107">
            <v>0.46600000000000003</v>
          </cell>
          <cell r="P107">
            <v>0.62149600000000005</v>
          </cell>
          <cell r="Q107">
            <v>0.76396900000000001</v>
          </cell>
          <cell r="R107">
            <v>0.89299200000000001</v>
          </cell>
          <cell r="S107">
            <v>1.1870999999999998</v>
          </cell>
          <cell r="T107">
            <v>1.2427319999999999</v>
          </cell>
        </row>
        <row r="108">
          <cell r="N108">
            <v>0.66300000000000003</v>
          </cell>
          <cell r="O108">
            <v>0.68500000000000005</v>
          </cell>
          <cell r="P108">
            <v>0.67047599999999996</v>
          </cell>
          <cell r="Q108">
            <v>0.744259</v>
          </cell>
          <cell r="R108">
            <v>1.1037329999999999</v>
          </cell>
          <cell r="S108">
            <v>1.5816849999999998</v>
          </cell>
          <cell r="T108">
            <v>1.99764907535</v>
          </cell>
        </row>
        <row r="109">
          <cell r="R109">
            <v>25.9747123</v>
          </cell>
          <cell r="S109">
            <v>26.868010999999999</v>
          </cell>
          <cell r="T109">
            <v>27.662524999999999</v>
          </cell>
        </row>
        <row r="121">
          <cell r="T121">
            <v>36.846420899999998</v>
          </cell>
        </row>
        <row r="134">
          <cell r="T134">
            <v>2.5986415000000003</v>
          </cell>
        </row>
        <row r="139">
          <cell r="T139">
            <v>11.4907059</v>
          </cell>
        </row>
        <row r="140">
          <cell r="T140">
            <v>1.4993099999999999</v>
          </cell>
        </row>
        <row r="141">
          <cell r="T141">
            <v>27.515208999999999</v>
          </cell>
        </row>
        <row r="142">
          <cell r="T142">
            <v>21.129137999999998</v>
          </cell>
        </row>
        <row r="143">
          <cell r="T143">
            <v>39.005914900000001</v>
          </cell>
        </row>
        <row r="157">
          <cell r="T157">
            <v>0.64879664819185401</v>
          </cell>
        </row>
        <row r="166">
          <cell r="T166">
            <v>2518.8607328799972</v>
          </cell>
        </row>
        <row r="171">
          <cell r="T171">
            <v>638.47207920528695</v>
          </cell>
        </row>
        <row r="172">
          <cell r="T172">
            <v>222.2450029967826</v>
          </cell>
        </row>
        <row r="173">
          <cell r="T173">
            <v>419.11880841630523</v>
          </cell>
        </row>
        <row r="174">
          <cell r="T174">
            <v>1279.8358906183748</v>
          </cell>
        </row>
        <row r="175">
          <cell r="T175">
            <v>819.29202575736008</v>
          </cell>
        </row>
        <row r="181">
          <cell r="T181">
            <v>50426.8013217267</v>
          </cell>
        </row>
        <row r="182">
          <cell r="T182">
            <v>8265.7717221278399</v>
          </cell>
        </row>
        <row r="183">
          <cell r="T183">
            <v>16556.23748964359</v>
          </cell>
        </row>
        <row r="185">
          <cell r="T185">
            <v>17640.642688195079</v>
          </cell>
        </row>
        <row r="186">
          <cell r="T186">
            <v>57608.315838464201</v>
          </cell>
        </row>
        <row r="193">
          <cell r="T193">
            <v>36.760688435555501</v>
          </cell>
        </row>
        <row r="194">
          <cell r="T194">
            <v>17301</v>
          </cell>
        </row>
        <row r="206">
          <cell r="T206">
            <v>61.586985999999989</v>
          </cell>
        </row>
        <row r="207">
          <cell r="T207">
            <v>11.378066</v>
          </cell>
        </row>
        <row r="208">
          <cell r="T208">
            <v>9.0600709999999989</v>
          </cell>
        </row>
        <row r="209">
          <cell r="S209">
            <v>72.104100000000003</v>
          </cell>
          <cell r="T209">
            <v>72.965051999999986</v>
          </cell>
        </row>
        <row r="217">
          <cell r="T217">
            <v>2.7869329999999999</v>
          </cell>
        </row>
        <row r="218">
          <cell r="T218">
            <v>0.84123999999999999</v>
          </cell>
        </row>
        <row r="219">
          <cell r="T219">
            <v>0.28702699999999998</v>
          </cell>
        </row>
        <row r="220">
          <cell r="T220">
            <v>3.6281729999999999</v>
          </cell>
        </row>
        <row r="235">
          <cell r="T235">
            <v>53.389395</v>
          </cell>
        </row>
        <row r="236">
          <cell r="T236">
            <v>31.900835000000001</v>
          </cell>
        </row>
        <row r="243">
          <cell r="T243">
            <v>6.9079309999999996</v>
          </cell>
        </row>
        <row r="247">
          <cell r="T247">
            <v>13231.44542179183</v>
          </cell>
        </row>
        <row r="248">
          <cell r="T248">
            <v>799.20952300664089</v>
          </cell>
        </row>
        <row r="249">
          <cell r="T249">
            <v>14030.654944798471</v>
          </cell>
        </row>
        <row r="250">
          <cell r="T250">
            <v>868.14619715376284</v>
          </cell>
        </row>
        <row r="263">
          <cell r="T263">
            <v>151880.26495142392</v>
          </cell>
        </row>
        <row r="264">
          <cell r="T264">
            <v>9576.6003750999989</v>
          </cell>
        </row>
        <row r="272">
          <cell r="T272">
            <v>202867.23084901943</v>
          </cell>
        </row>
        <row r="273">
          <cell r="T273">
            <v>4644.3087781615895</v>
          </cell>
        </row>
        <row r="274">
          <cell r="T274">
            <v>207511.53962718102</v>
          </cell>
        </row>
        <row r="278">
          <cell r="R278">
            <v>187029.19860174201</v>
          </cell>
          <cell r="S278">
            <v>193953.46845316599</v>
          </cell>
          <cell r="T278">
            <v>195157.4935110166</v>
          </cell>
        </row>
        <row r="279">
          <cell r="T279">
            <v>7710.7439493477004</v>
          </cell>
        </row>
        <row r="286">
          <cell r="T286">
            <v>27152.677542398218</v>
          </cell>
        </row>
        <row r="287">
          <cell r="T287">
            <v>125562.98320311941</v>
          </cell>
        </row>
        <row r="290">
          <cell r="T290">
            <v>6178.8567382339297</v>
          </cell>
        </row>
        <row r="291">
          <cell r="T291">
            <v>2564.2918919505146</v>
          </cell>
        </row>
        <row r="292">
          <cell r="T292">
            <v>161456.8113623352</v>
          </cell>
        </row>
        <row r="301">
          <cell r="T301">
            <v>1020327.0918586494</v>
          </cell>
        </row>
        <row r="302">
          <cell r="T302">
            <v>15983.794283631114</v>
          </cell>
        </row>
        <row r="303">
          <cell r="T303">
            <v>1036310.8840111787</v>
          </cell>
        </row>
        <row r="304">
          <cell r="T304">
            <v>50032.876401933885</v>
          </cell>
        </row>
        <row r="305">
          <cell r="S305">
            <v>325158.20905731741</v>
          </cell>
          <cell r="T305">
            <v>879572.3044794756</v>
          </cell>
        </row>
        <row r="322">
          <cell r="S322">
            <v>1296</v>
          </cell>
          <cell r="T322">
            <v>1514.3515604716649</v>
          </cell>
        </row>
        <row r="323">
          <cell r="S323">
            <v>4488</v>
          </cell>
          <cell r="T323">
            <v>11282.133062500967</v>
          </cell>
        </row>
        <row r="338">
          <cell r="T338">
            <v>23.012300196353952</v>
          </cell>
        </row>
        <row r="339">
          <cell r="T339">
            <v>32.82582299431774</v>
          </cell>
        </row>
        <row r="345">
          <cell r="T345">
            <v>8.4451182566252614E-2</v>
          </cell>
        </row>
        <row r="346">
          <cell r="T346">
            <v>0.12344108131016028</v>
          </cell>
        </row>
        <row r="357">
          <cell r="T357">
            <v>16.119502034448683</v>
          </cell>
        </row>
        <row r="358">
          <cell r="T358">
            <v>18.206295442454614</v>
          </cell>
        </row>
        <row r="359">
          <cell r="T359">
            <v>5.5630542410860109</v>
          </cell>
        </row>
        <row r="360">
          <cell r="T360">
            <v>0.1355961864637216</v>
          </cell>
        </row>
        <row r="361">
          <cell r="T361">
            <v>0.15216004193702642</v>
          </cell>
        </row>
        <row r="362">
          <cell r="T362">
            <v>4.9733940303276179E-2</v>
          </cell>
        </row>
        <row r="363">
          <cell r="T363">
            <v>245.33838236024647</v>
          </cell>
        </row>
        <row r="364">
          <cell r="T364">
            <v>281.54446705304684</v>
          </cell>
        </row>
        <row r="365">
          <cell r="T365">
            <v>57.663404185230092</v>
          </cell>
        </row>
        <row r="370">
          <cell r="T370">
            <v>1248.4284293981696</v>
          </cell>
        </row>
        <row r="371">
          <cell r="T371">
            <v>1205.2915154525508</v>
          </cell>
        </row>
        <row r="372">
          <cell r="T372">
            <v>1250.6991617815422</v>
          </cell>
        </row>
        <row r="373">
          <cell r="R373">
            <v>500.94600439515597</v>
          </cell>
          <cell r="S373">
            <v>860.06445351997775</v>
          </cell>
          <cell r="T373">
            <v>1501.6682682864841</v>
          </cell>
        </row>
        <row r="374">
          <cell r="R374">
            <v>26.077197225581063</v>
          </cell>
          <cell r="S374">
            <v>53.93973702598737</v>
          </cell>
          <cell r="T374">
            <v>107.87056046630033</v>
          </cell>
        </row>
        <row r="376">
          <cell r="T376">
            <v>1950.914801155971</v>
          </cell>
        </row>
        <row r="377">
          <cell r="S377">
            <v>1718.2923052671119</v>
          </cell>
          <cell r="T377">
            <v>2846.4760471354734</v>
          </cell>
        </row>
        <row r="382">
          <cell r="T382">
            <v>102.89237749131939</v>
          </cell>
        </row>
        <row r="383">
          <cell r="T383">
            <v>11.736859999999998</v>
          </cell>
        </row>
        <row r="393">
          <cell r="T393">
            <v>456.21130450265201</v>
          </cell>
        </row>
        <row r="394">
          <cell r="T394">
            <v>283.98936840214049</v>
          </cell>
        </row>
        <row r="395">
          <cell r="T395">
            <v>324.81955390711317</v>
          </cell>
        </row>
        <row r="396">
          <cell r="T396">
            <v>103.32964525179619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rcep.fr/index.php?id=13543" TargetMode="External"/><Relationship Id="rId1" Type="http://schemas.openxmlformats.org/officeDocument/2006/relationships/hyperlink" Target="https://observatoire.arcep.fr/observatoire_extranet/Login/,DanaInfo=.aocu37+NoticeObservatoire.pdf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-0.249977111117893"/>
    <pageSetUpPr fitToPage="1"/>
  </sheetPr>
  <dimension ref="A1:AC320"/>
  <sheetViews>
    <sheetView tabSelected="1" topLeftCell="A291" zoomScale="115" zoomScaleNormal="115" zoomScaleSheetLayoutView="90" workbookViewId="0">
      <pane xSplit="4" topLeftCell="E1" activePane="topRight" state="frozenSplit"/>
      <selection activeCell="C1" sqref="C1"/>
      <selection pane="topRight" activeCell="A291" sqref="A1:B1048576"/>
    </sheetView>
  </sheetViews>
  <sheetFormatPr baseColWidth="10" defaultColWidth="55.42578125" defaultRowHeight="12.75" outlineLevelRow="1" outlineLevelCol="1" x14ac:dyDescent="0.2"/>
  <cols>
    <col min="1" max="1" width="59.5703125" style="63" hidden="1" customWidth="1"/>
    <col min="2" max="2" width="14.42578125" style="88" hidden="1" customWidth="1"/>
    <col min="3" max="3" width="63" style="341" customWidth="1"/>
    <col min="4" max="4" width="14.140625" style="305" customWidth="1"/>
    <col min="5" max="10" width="11.7109375" style="2" customWidth="1" outlineLevel="1"/>
    <col min="11" max="12" width="11.7109375" style="3" customWidth="1" outlineLevel="1"/>
    <col min="13" max="13" width="11.7109375" style="2" customWidth="1" outlineLevel="1" collapsed="1"/>
    <col min="14" max="18" width="11.7109375" style="3" customWidth="1" outlineLevel="1"/>
    <col min="19" max="23" width="11.7109375" style="3" customWidth="1"/>
    <col min="24" max="24" width="6.140625" style="62" customWidth="1"/>
    <col min="25" max="25" width="13.42578125" style="87" customWidth="1"/>
    <col min="26" max="26" width="11.7109375" style="26" customWidth="1"/>
    <col min="27" max="35" width="11.7109375" style="1" customWidth="1"/>
    <col min="36" max="16384" width="55.42578125" style="1"/>
  </cols>
  <sheetData>
    <row r="1" spans="1:26" ht="16.5" thickBot="1" x14ac:dyDescent="0.25">
      <c r="A1" s="335" t="s">
        <v>174</v>
      </c>
      <c r="B1" s="491"/>
      <c r="C1" s="335" t="s">
        <v>102</v>
      </c>
      <c r="D1" s="304"/>
      <c r="E1" s="107"/>
      <c r="F1" s="107"/>
      <c r="G1" s="107"/>
      <c r="H1" s="107"/>
      <c r="I1" s="107"/>
      <c r="J1" s="107"/>
      <c r="K1" s="108"/>
      <c r="L1" s="108"/>
      <c r="M1" s="107"/>
      <c r="N1" s="108"/>
      <c r="O1" s="107"/>
      <c r="P1" s="108"/>
      <c r="Q1" s="108"/>
      <c r="R1" s="108"/>
      <c r="S1" s="108"/>
      <c r="T1" s="108"/>
      <c r="U1" s="108"/>
      <c r="V1" s="108"/>
      <c r="W1" s="109"/>
    </row>
    <row r="2" spans="1:26" ht="15" customHeight="1" x14ac:dyDescent="0.2">
      <c r="O2" s="23"/>
      <c r="P2" s="24"/>
      <c r="Q2" s="24"/>
      <c r="R2" s="24"/>
      <c r="S2" s="24"/>
      <c r="T2" s="24"/>
      <c r="U2" s="24"/>
      <c r="V2" s="24"/>
      <c r="W2" s="24"/>
    </row>
    <row r="3" spans="1:26" ht="12.75" customHeight="1" x14ac:dyDescent="0.2">
      <c r="B3" s="492"/>
      <c r="C3" s="342"/>
      <c r="D3" s="306"/>
      <c r="E3" s="122">
        <v>1998</v>
      </c>
      <c r="F3" s="122">
        <v>1999</v>
      </c>
      <c r="G3" s="122">
        <v>2000</v>
      </c>
      <c r="H3" s="122">
        <v>2001</v>
      </c>
      <c r="I3" s="122">
        <v>2002</v>
      </c>
      <c r="J3" s="122">
        <v>2003</v>
      </c>
      <c r="K3" s="122">
        <v>2004</v>
      </c>
      <c r="L3" s="122">
        <v>2005</v>
      </c>
      <c r="M3" s="122">
        <v>2006</v>
      </c>
      <c r="N3" s="122">
        <v>2007</v>
      </c>
      <c r="O3" s="123">
        <v>2008</v>
      </c>
      <c r="P3" s="123">
        <v>2009</v>
      </c>
      <c r="Q3" s="123">
        <v>2010</v>
      </c>
      <c r="R3" s="123">
        <v>2011</v>
      </c>
      <c r="S3" s="123">
        <v>2012</v>
      </c>
      <c r="T3" s="123">
        <v>2013</v>
      </c>
      <c r="U3" s="123">
        <v>2014</v>
      </c>
      <c r="V3" s="123">
        <v>2015</v>
      </c>
      <c r="W3" s="123" t="s">
        <v>293</v>
      </c>
      <c r="Y3" s="124" t="s">
        <v>294</v>
      </c>
    </row>
    <row r="4" spans="1:26" ht="12.6" customHeight="1" x14ac:dyDescent="0.2">
      <c r="A4" s="438" t="s">
        <v>340</v>
      </c>
      <c r="B4" s="493" t="s">
        <v>223</v>
      </c>
      <c r="C4" s="336" t="s">
        <v>314</v>
      </c>
      <c r="D4" s="401" t="s">
        <v>0</v>
      </c>
      <c r="E4" s="125">
        <v>155992</v>
      </c>
      <c r="F4" s="125">
        <v>155297</v>
      </c>
      <c r="G4" s="125">
        <v>154522</v>
      </c>
      <c r="H4" s="125">
        <v>151191</v>
      </c>
      <c r="I4" s="125">
        <v>145487</v>
      </c>
      <c r="J4" s="125">
        <v>138716</v>
      </c>
      <c r="K4" s="125">
        <v>136547</v>
      </c>
      <c r="L4" s="125">
        <v>134066</v>
      </c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Y4" s="110"/>
    </row>
    <row r="5" spans="1:26" s="4" customFormat="1" ht="13.15" customHeight="1" x14ac:dyDescent="0.2">
      <c r="A5" s="439"/>
      <c r="B5" s="494"/>
      <c r="C5" s="337"/>
      <c r="D5" s="307"/>
      <c r="E5" s="127"/>
      <c r="F5" s="128"/>
      <c r="G5" s="128"/>
      <c r="H5" s="128"/>
      <c r="I5" s="128"/>
      <c r="J5" s="128"/>
      <c r="K5" s="128"/>
      <c r="L5" s="128"/>
      <c r="M5" s="128"/>
      <c r="N5" s="127"/>
      <c r="O5" s="128"/>
      <c r="P5" s="127"/>
      <c r="Q5" s="127"/>
      <c r="R5" s="127"/>
      <c r="S5" s="127"/>
      <c r="T5" s="127"/>
      <c r="U5" s="127"/>
      <c r="V5" s="127"/>
      <c r="W5" s="127"/>
      <c r="X5" s="62"/>
      <c r="Y5" s="129" t="s">
        <v>43</v>
      </c>
      <c r="Z5" s="26"/>
    </row>
    <row r="6" spans="1:26" s="5" customFormat="1" ht="12.75" customHeight="1" x14ac:dyDescent="0.2">
      <c r="A6" s="438" t="s">
        <v>80</v>
      </c>
      <c r="B6" s="493" t="s">
        <v>223</v>
      </c>
      <c r="C6" s="338" t="s">
        <v>84</v>
      </c>
      <c r="D6" s="401" t="s">
        <v>0</v>
      </c>
      <c r="E6" s="126"/>
      <c r="F6" s="126"/>
      <c r="G6" s="126"/>
      <c r="H6" s="126"/>
      <c r="I6" s="126"/>
      <c r="J6" s="126"/>
      <c r="K6" s="125">
        <v>142137</v>
      </c>
      <c r="L6" s="125">
        <v>140410</v>
      </c>
      <c r="M6" s="125">
        <v>133114</v>
      </c>
      <c r="N6" s="125">
        <v>129894</v>
      </c>
      <c r="O6" s="125">
        <v>126298</v>
      </c>
      <c r="P6" s="125">
        <v>124232.4</v>
      </c>
      <c r="Q6" s="125">
        <v>126557.448882675</v>
      </c>
      <c r="R6" s="125">
        <v>129459.4</v>
      </c>
      <c r="S6" s="125">
        <v>129691.76</v>
      </c>
      <c r="T6" s="125">
        <v>125681.379999999</v>
      </c>
      <c r="U6" s="125">
        <v>122311.129999999</v>
      </c>
      <c r="V6" s="125">
        <f>[1]PRO2016!S6</f>
        <v>118344.94</v>
      </c>
      <c r="W6" s="125">
        <f>[1]PRO2016!T6</f>
        <v>115231.49373737301</v>
      </c>
      <c r="X6" s="62"/>
      <c r="Y6" s="130">
        <f>W6/V6-1</f>
        <v>-2.6308233056918207E-2</v>
      </c>
      <c r="Z6" s="27"/>
    </row>
    <row r="7" spans="1:26" ht="12.75" customHeight="1" x14ac:dyDescent="0.2">
      <c r="A7" s="80" t="s">
        <v>336</v>
      </c>
      <c r="B7" s="90"/>
      <c r="C7" s="80" t="s">
        <v>309</v>
      </c>
      <c r="D7" s="308"/>
    </row>
    <row r="8" spans="1:26" ht="12.75" customHeight="1" x14ac:dyDescent="0.2">
      <c r="O8" s="23"/>
      <c r="P8" s="24"/>
      <c r="Q8" s="24"/>
      <c r="R8" s="24"/>
      <c r="S8" s="24"/>
      <c r="T8" s="24"/>
      <c r="U8" s="24"/>
      <c r="V8" s="24"/>
      <c r="W8" s="24"/>
    </row>
    <row r="9" spans="1:26" ht="12.75" customHeight="1" x14ac:dyDescent="0.2">
      <c r="B9" s="91"/>
      <c r="C9" s="543"/>
      <c r="D9" s="544"/>
      <c r="E9" s="122">
        <v>1998</v>
      </c>
      <c r="F9" s="122">
        <v>1999</v>
      </c>
      <c r="G9" s="122">
        <v>2000</v>
      </c>
      <c r="H9" s="122">
        <v>2001</v>
      </c>
      <c r="I9" s="122">
        <v>2002</v>
      </c>
      <c r="J9" s="122">
        <v>2003</v>
      </c>
      <c r="K9" s="122">
        <v>2004</v>
      </c>
      <c r="L9" s="122">
        <v>2005</v>
      </c>
      <c r="M9" s="122">
        <v>2006</v>
      </c>
      <c r="N9" s="122">
        <v>2007</v>
      </c>
      <c r="O9" s="123">
        <v>2008</v>
      </c>
      <c r="P9" s="123">
        <v>2009</v>
      </c>
      <c r="Q9" s="123">
        <f t="shared" ref="Q9:W9" si="0">Q$3</f>
        <v>2010</v>
      </c>
      <c r="R9" s="123">
        <f t="shared" si="0"/>
        <v>2011</v>
      </c>
      <c r="S9" s="123">
        <f t="shared" si="0"/>
        <v>2012</v>
      </c>
      <c r="T9" s="123">
        <f t="shared" si="0"/>
        <v>2013</v>
      </c>
      <c r="U9" s="123">
        <f t="shared" si="0"/>
        <v>2014</v>
      </c>
      <c r="V9" s="123">
        <f t="shared" si="0"/>
        <v>2015</v>
      </c>
      <c r="W9" s="123" t="str">
        <f t="shared" si="0"/>
        <v>2016(p)</v>
      </c>
      <c r="Y9" s="124" t="str">
        <f>Y$19</f>
        <v>Evolution annuelle</v>
      </c>
    </row>
    <row r="10" spans="1:26" ht="12.75" customHeight="1" x14ac:dyDescent="0.15">
      <c r="A10" s="440" t="s">
        <v>341</v>
      </c>
      <c r="B10" s="495" t="s">
        <v>227</v>
      </c>
      <c r="C10" s="339" t="s">
        <v>315</v>
      </c>
      <c r="D10" s="402" t="s">
        <v>226</v>
      </c>
      <c r="E10" s="131">
        <v>5538</v>
      </c>
      <c r="F10" s="131">
        <v>5909</v>
      </c>
      <c r="G10" s="131">
        <v>7832.1310599999979</v>
      </c>
      <c r="H10" s="131">
        <v>9182</v>
      </c>
      <c r="I10" s="131">
        <v>5699</v>
      </c>
      <c r="J10" s="131">
        <v>5436.7672599999996</v>
      </c>
      <c r="K10" s="131">
        <v>5343.1204300000009</v>
      </c>
      <c r="L10" s="131">
        <v>6037</v>
      </c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Y10" s="130">
        <f>L10/K10-1</f>
        <v>0.12986410826603789</v>
      </c>
    </row>
    <row r="11" spans="1:26" x14ac:dyDescent="0.2">
      <c r="A11" s="441"/>
      <c r="B11" s="494"/>
      <c r="C11" s="337"/>
      <c r="D11" s="307"/>
      <c r="E11" s="127"/>
      <c r="F11" s="128"/>
      <c r="G11" s="128"/>
      <c r="H11" s="128"/>
      <c r="I11" s="128"/>
      <c r="J11" s="128"/>
      <c r="K11" s="128"/>
      <c r="L11" s="128"/>
      <c r="M11" s="128"/>
      <c r="N11" s="127"/>
      <c r="O11" s="128"/>
      <c r="P11" s="127"/>
      <c r="Q11" s="127"/>
      <c r="R11" s="127"/>
      <c r="S11" s="127"/>
      <c r="T11" s="127"/>
      <c r="U11" s="127"/>
      <c r="V11" s="127"/>
      <c r="W11" s="127"/>
      <c r="Y11" s="132" t="s">
        <v>43</v>
      </c>
    </row>
    <row r="12" spans="1:26" ht="12.6" customHeight="1" x14ac:dyDescent="0.15">
      <c r="A12" s="440" t="s">
        <v>214</v>
      </c>
      <c r="B12" s="495" t="s">
        <v>227</v>
      </c>
      <c r="C12" s="339" t="s">
        <v>99</v>
      </c>
      <c r="D12" s="402" t="s">
        <v>226</v>
      </c>
      <c r="E12" s="126"/>
      <c r="F12" s="126"/>
      <c r="G12" s="126"/>
      <c r="H12" s="126"/>
      <c r="I12" s="126"/>
      <c r="J12" s="126"/>
      <c r="K12" s="131">
        <v>5492.7516899999991</v>
      </c>
      <c r="L12" s="131">
        <v>6341.8655799999997</v>
      </c>
      <c r="M12" s="131">
        <v>7015.3038100000003</v>
      </c>
      <c r="N12" s="131">
        <v>6140</v>
      </c>
      <c r="O12" s="131">
        <v>6528.8624900000004</v>
      </c>
      <c r="P12" s="131">
        <v>5899.4070404611793</v>
      </c>
      <c r="Q12" s="131">
        <v>7337.5265747445101</v>
      </c>
      <c r="R12" s="131">
        <v>8230.2184742529989</v>
      </c>
      <c r="S12" s="131">
        <v>10033.674006429999</v>
      </c>
      <c r="T12" s="131">
        <v>7251.2345152399994</v>
      </c>
      <c r="U12" s="131">
        <v>7041.8709346700007</v>
      </c>
      <c r="V12" s="125">
        <f>[1]PRO2016!S14</f>
        <v>10629.7768246504</v>
      </c>
      <c r="W12" s="125">
        <f>[1]PRO2016!T14</f>
        <v>8881.7968878399897</v>
      </c>
      <c r="Y12" s="130">
        <f>W12/V12-1</f>
        <v>-0.16444182842643074</v>
      </c>
    </row>
    <row r="13" spans="1:26" ht="12.6" customHeight="1" x14ac:dyDescent="0.15">
      <c r="A13" s="442" t="s">
        <v>234</v>
      </c>
      <c r="B13" s="495" t="s">
        <v>227</v>
      </c>
      <c r="C13" s="340" t="s">
        <v>98</v>
      </c>
      <c r="D13" s="402" t="s">
        <v>226</v>
      </c>
      <c r="E13" s="126"/>
      <c r="F13" s="126"/>
      <c r="G13" s="126"/>
      <c r="H13" s="126"/>
      <c r="I13" s="126"/>
      <c r="J13" s="126"/>
      <c r="K13" s="125">
        <v>5492.7516899999991</v>
      </c>
      <c r="L13" s="125">
        <v>6341.8655799999997</v>
      </c>
      <c r="M13" s="133">
        <v>7015.3038100000003</v>
      </c>
      <c r="N13" s="133">
        <v>6140</v>
      </c>
      <c r="O13" s="133">
        <v>6528.8624900000004</v>
      </c>
      <c r="P13" s="133">
        <v>5899.4070404611793</v>
      </c>
      <c r="Q13" s="133">
        <v>6413.5265747445101</v>
      </c>
      <c r="R13" s="133">
        <v>7294.2184742529989</v>
      </c>
      <c r="S13" s="133">
        <v>7394.6740064299993</v>
      </c>
      <c r="T13" s="133">
        <v>7251.2345152399994</v>
      </c>
      <c r="U13" s="133">
        <v>7041.8709346700007</v>
      </c>
      <c r="V13" s="125">
        <f>[1]PRO2016!S15</f>
        <v>7830.7768246504002</v>
      </c>
      <c r="W13" s="125">
        <f>[1]PRO2016!T15</f>
        <v>8881.7968878399897</v>
      </c>
      <c r="Y13" s="130">
        <f>W13/V13-1</f>
        <v>0.1342165773236057</v>
      </c>
    </row>
    <row r="14" spans="1:26" ht="18.600000000000001" customHeight="1" x14ac:dyDescent="0.2">
      <c r="A14" s="80" t="s">
        <v>215</v>
      </c>
      <c r="B14" s="91"/>
      <c r="C14" s="66" t="s">
        <v>310</v>
      </c>
      <c r="D14" s="309"/>
      <c r="J14" s="6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1:26" ht="12.75" customHeight="1" thickBot="1" x14ac:dyDescent="0.25"/>
    <row r="16" spans="1:26" ht="16.5" thickBot="1" x14ac:dyDescent="0.25">
      <c r="A16" s="335" t="s">
        <v>175</v>
      </c>
      <c r="B16" s="491"/>
      <c r="C16" s="335" t="s">
        <v>101</v>
      </c>
      <c r="D16" s="304"/>
      <c r="E16" s="107"/>
      <c r="F16" s="107"/>
      <c r="G16" s="107"/>
      <c r="H16" s="107"/>
      <c r="I16" s="107"/>
      <c r="J16" s="107"/>
      <c r="K16" s="108"/>
      <c r="L16" s="108"/>
      <c r="M16" s="107"/>
      <c r="N16" s="108"/>
      <c r="O16" s="107"/>
      <c r="P16" s="108"/>
      <c r="Q16" s="108"/>
      <c r="R16" s="108"/>
      <c r="S16" s="108"/>
      <c r="T16" s="108"/>
      <c r="U16" s="108"/>
      <c r="V16" s="108"/>
      <c r="W16" s="109"/>
    </row>
    <row r="17" spans="1:29" ht="12.75" customHeight="1" x14ac:dyDescent="0.2">
      <c r="Y17" s="134"/>
    </row>
    <row r="18" spans="1:29" ht="12.75" customHeight="1" x14ac:dyDescent="0.2">
      <c r="B18" s="90"/>
      <c r="C18" s="118"/>
      <c r="D18" s="308"/>
      <c r="H18" s="6"/>
      <c r="I18" s="6"/>
      <c r="J18" s="6"/>
      <c r="M18" s="6"/>
      <c r="P18" s="25"/>
      <c r="Q18" s="25"/>
      <c r="R18" s="25"/>
      <c r="S18" s="25"/>
      <c r="T18" s="25"/>
      <c r="U18" s="25"/>
      <c r="V18" s="25"/>
      <c r="W18" s="25"/>
    </row>
    <row r="19" spans="1:29" ht="12.75" customHeight="1" x14ac:dyDescent="0.2">
      <c r="A19" s="443" t="s">
        <v>235</v>
      </c>
      <c r="B19" s="496"/>
      <c r="C19" s="552" t="s">
        <v>75</v>
      </c>
      <c r="D19" s="553"/>
      <c r="E19" s="122">
        <v>1998</v>
      </c>
      <c r="F19" s="122">
        <v>1999</v>
      </c>
      <c r="G19" s="122">
        <v>2000</v>
      </c>
      <c r="H19" s="122">
        <v>2001</v>
      </c>
      <c r="I19" s="122">
        <v>2002</v>
      </c>
      <c r="J19" s="122">
        <v>2003</v>
      </c>
      <c r="K19" s="122">
        <v>2004</v>
      </c>
      <c r="L19" s="122">
        <v>2005</v>
      </c>
      <c r="M19" s="122">
        <v>2006</v>
      </c>
      <c r="N19" s="122">
        <v>2007</v>
      </c>
      <c r="O19" s="122">
        <v>2008</v>
      </c>
      <c r="P19" s="122">
        <v>2009</v>
      </c>
      <c r="Q19" s="122">
        <f t="shared" ref="Q19:W19" si="1">Q$3</f>
        <v>2010</v>
      </c>
      <c r="R19" s="122">
        <f t="shared" si="1"/>
        <v>2011</v>
      </c>
      <c r="S19" s="122">
        <f t="shared" si="1"/>
        <v>2012</v>
      </c>
      <c r="T19" s="122">
        <f t="shared" si="1"/>
        <v>2013</v>
      </c>
      <c r="U19" s="122">
        <f t="shared" si="1"/>
        <v>2014</v>
      </c>
      <c r="V19" s="122">
        <f t="shared" si="1"/>
        <v>2015</v>
      </c>
      <c r="W19" s="122" t="str">
        <f t="shared" si="1"/>
        <v>2016(p)</v>
      </c>
      <c r="Y19" s="124" t="str">
        <f>Y3</f>
        <v>Evolution annuelle</v>
      </c>
      <c r="Z19" s="59"/>
    </row>
    <row r="20" spans="1:29" ht="12.75" customHeight="1" x14ac:dyDescent="0.2">
      <c r="A20" s="444" t="s">
        <v>81</v>
      </c>
      <c r="B20" s="497" t="s">
        <v>228</v>
      </c>
      <c r="C20" s="343" t="s">
        <v>74</v>
      </c>
      <c r="D20" s="310" t="s">
        <v>287</v>
      </c>
      <c r="E20" s="135">
        <v>17486.597875459975</v>
      </c>
      <c r="F20" s="135">
        <v>18059.295858592344</v>
      </c>
      <c r="G20" s="135">
        <v>19217.1411299104</v>
      </c>
      <c r="H20" s="135">
        <v>19968.701592610007</v>
      </c>
      <c r="I20" s="135">
        <v>20233.627947269466</v>
      </c>
      <c r="J20" s="135">
        <v>20483.471105772427</v>
      </c>
      <c r="K20" s="135">
        <v>19718.819319999999</v>
      </c>
      <c r="L20" s="135">
        <v>18764.168000999998</v>
      </c>
      <c r="M20" s="135">
        <v>17897.991779999997</v>
      </c>
      <c r="N20" s="135">
        <v>18461.59758591</v>
      </c>
      <c r="O20" s="135">
        <v>18845.04688926585</v>
      </c>
      <c r="P20" s="135">
        <v>19061.618485981158</v>
      </c>
      <c r="Q20" s="135">
        <v>18991.9090101982</v>
      </c>
      <c r="R20" s="135">
        <v>18411.130914962698</v>
      </c>
      <c r="S20" s="135">
        <v>17980.442433201624</v>
      </c>
      <c r="T20" s="135">
        <v>17496.765966972052</v>
      </c>
      <c r="U20" s="135">
        <f>[1]PRO2016!R30</f>
        <v>17295.752994437327</v>
      </c>
      <c r="V20" s="135">
        <f>[1]PRO2016!S30</f>
        <v>17011.36279179659</v>
      </c>
      <c r="W20" s="135">
        <f>[1]PRO2016!T30</f>
        <v>16921.956379798743</v>
      </c>
      <c r="Y20" s="136">
        <f t="shared" ref="Y20:Y25" si="2">W20/V20-1</f>
        <v>-5.2556878065619372E-3</v>
      </c>
      <c r="Z20" s="59"/>
    </row>
    <row r="21" spans="1:29" ht="12.75" customHeight="1" x14ac:dyDescent="0.2">
      <c r="A21" s="444" t="s">
        <v>82</v>
      </c>
      <c r="B21" s="498" t="s">
        <v>228</v>
      </c>
      <c r="C21" s="344" t="s">
        <v>76</v>
      </c>
      <c r="D21" s="311" t="s">
        <v>287</v>
      </c>
      <c r="E21" s="137">
        <v>4042</v>
      </c>
      <c r="F21" s="137">
        <v>5657.9116000000004</v>
      </c>
      <c r="G21" s="137">
        <v>7918</v>
      </c>
      <c r="H21" s="137">
        <v>9929.1747599999999</v>
      </c>
      <c r="I21" s="137">
        <v>11787.644269999999</v>
      </c>
      <c r="J21" s="137">
        <v>13243.213329999999</v>
      </c>
      <c r="K21" s="137">
        <v>14868.28585</v>
      </c>
      <c r="L21" s="137">
        <v>16203.1</v>
      </c>
      <c r="M21" s="137">
        <v>16770.792329999997</v>
      </c>
      <c r="N21" s="137">
        <v>17569.461519999997</v>
      </c>
      <c r="O21" s="137">
        <v>18668.83108</v>
      </c>
      <c r="P21" s="137">
        <v>18910.880798893799</v>
      </c>
      <c r="Q21" s="137">
        <v>19457.7162801983</v>
      </c>
      <c r="R21" s="137">
        <v>18957.331842569001</v>
      </c>
      <c r="S21" s="137">
        <v>17511.712647229797</v>
      </c>
      <c r="T21" s="138">
        <v>15621.589782794301</v>
      </c>
      <c r="U21" s="135">
        <f>[1]PRO2016!R31</f>
        <v>14709.254116426451</v>
      </c>
      <c r="V21" s="135">
        <f>[1]PRO2016!S31</f>
        <v>14235.99190012878</v>
      </c>
      <c r="W21" s="135">
        <f>[1]PRO2016!T31</f>
        <v>14133.547322289791</v>
      </c>
      <c r="Y21" s="136">
        <f t="shared" si="2"/>
        <v>-7.1961671907148084E-3</v>
      </c>
      <c r="Z21" s="58"/>
      <c r="AA21" s="7"/>
      <c r="AB21" s="9"/>
    </row>
    <row r="22" spans="1:29" s="10" customFormat="1" ht="12.75" customHeight="1" x14ac:dyDescent="0.2">
      <c r="A22" s="445" t="s">
        <v>83</v>
      </c>
      <c r="B22" s="498" t="s">
        <v>228</v>
      </c>
      <c r="C22" s="345" t="s">
        <v>77</v>
      </c>
      <c r="D22" s="311" t="s">
        <v>287</v>
      </c>
      <c r="E22" s="29">
        <v>1485.5563550659572</v>
      </c>
      <c r="F22" s="29">
        <v>1808.3763661337557</v>
      </c>
      <c r="G22" s="29">
        <v>2046</v>
      </c>
      <c r="H22" s="29">
        <v>2054</v>
      </c>
      <c r="I22" s="29">
        <v>2073.7567200000003</v>
      </c>
      <c r="J22" s="29">
        <v>2139.1790899999996</v>
      </c>
      <c r="K22" s="29">
        <v>2358.9075799999996</v>
      </c>
      <c r="L22" s="29">
        <v>2554.488008987918</v>
      </c>
      <c r="M22" s="29">
        <v>2615.1866099999997</v>
      </c>
      <c r="N22" s="29">
        <v>2687.2274300000004</v>
      </c>
      <c r="O22" s="29">
        <v>2471.33302</v>
      </c>
      <c r="P22" s="29">
        <v>2250.3000300811459</v>
      </c>
      <c r="Q22" s="29">
        <v>2067.6184876535099</v>
      </c>
      <c r="R22" s="29">
        <v>2104.1405703233727</v>
      </c>
      <c r="S22" s="29">
        <v>2004.6293353285732</v>
      </c>
      <c r="T22" s="138">
        <v>1644.6879726889963</v>
      </c>
      <c r="U22" s="135">
        <f>[1]PRO2016!R32</f>
        <v>1431.7027825811333</v>
      </c>
      <c r="V22" s="135">
        <f>[1]PRO2016!S32</f>
        <v>1324.7367501499141</v>
      </c>
      <c r="W22" s="135">
        <f>[1]PRO2016!T32</f>
        <v>1168.3498720637017</v>
      </c>
      <c r="X22" s="62"/>
      <c r="Y22" s="136">
        <f t="shared" si="2"/>
        <v>-0.11805128684511457</v>
      </c>
      <c r="Z22" s="33"/>
      <c r="AA22" s="11"/>
      <c r="AB22" s="11"/>
    </row>
    <row r="23" spans="1:29" ht="12.75" customHeight="1" x14ac:dyDescent="0.2">
      <c r="A23" s="446" t="s">
        <v>245</v>
      </c>
      <c r="B23" s="499" t="s">
        <v>228</v>
      </c>
      <c r="C23" s="346" t="s">
        <v>176</v>
      </c>
      <c r="D23" s="403" t="s">
        <v>287</v>
      </c>
      <c r="E23" s="139">
        <v>23014.154230525932</v>
      </c>
      <c r="F23" s="139">
        <v>25525.583824726098</v>
      </c>
      <c r="G23" s="140">
        <v>29181.1411299104</v>
      </c>
      <c r="H23" s="140">
        <v>31951.876352610008</v>
      </c>
      <c r="I23" s="140">
        <v>34095.028937269468</v>
      </c>
      <c r="J23" s="140">
        <v>35865.863525772424</v>
      </c>
      <c r="K23" s="140">
        <v>36946.012749999994</v>
      </c>
      <c r="L23" s="140">
        <v>37521.756009987919</v>
      </c>
      <c r="M23" s="140">
        <v>37283.970719999998</v>
      </c>
      <c r="N23" s="140">
        <v>38718.286535909996</v>
      </c>
      <c r="O23" s="140">
        <v>39985.210989265848</v>
      </c>
      <c r="P23" s="140">
        <v>40222.799314956101</v>
      </c>
      <c r="Q23" s="140">
        <v>40517.243778050011</v>
      </c>
      <c r="R23" s="140">
        <v>39472.603327855075</v>
      </c>
      <c r="S23" s="141">
        <v>37496.78441575999</v>
      </c>
      <c r="T23" s="142">
        <v>34763.043722455353</v>
      </c>
      <c r="U23" s="142">
        <f>[1]PRO2016!R33</f>
        <v>33436.70989344491</v>
      </c>
      <c r="V23" s="142">
        <f>[1]PRO2016!S33</f>
        <v>32572.091442075285</v>
      </c>
      <c r="W23" s="142">
        <f>[1]PRO2016!T33</f>
        <v>32223.853574152236</v>
      </c>
      <c r="Y23" s="143">
        <f t="shared" si="2"/>
        <v>-1.0691295907182985E-2</v>
      </c>
      <c r="Z23" s="60"/>
      <c r="AA23" s="12"/>
      <c r="AB23" s="12"/>
      <c r="AC23" s="12"/>
    </row>
    <row r="24" spans="1:29" ht="12.75" customHeight="1" x14ac:dyDescent="0.2">
      <c r="A24" s="447" t="s">
        <v>236</v>
      </c>
      <c r="B24" s="498" t="s">
        <v>228</v>
      </c>
      <c r="C24" s="347" t="s">
        <v>78</v>
      </c>
      <c r="D24" s="311" t="s">
        <v>287</v>
      </c>
      <c r="E24" s="29">
        <v>1670.4436449340428</v>
      </c>
      <c r="F24" s="29">
        <v>1791.6236338662443</v>
      </c>
      <c r="G24" s="29">
        <v>1896</v>
      </c>
      <c r="H24" s="29">
        <v>2213</v>
      </c>
      <c r="I24" s="29">
        <v>1875</v>
      </c>
      <c r="J24" s="29">
        <v>2137</v>
      </c>
      <c r="K24" s="29">
        <v>2415.7200599999996</v>
      </c>
      <c r="L24" s="29">
        <v>3019.8731799999996</v>
      </c>
      <c r="M24" s="29">
        <v>2927.54198</v>
      </c>
      <c r="N24" s="29">
        <v>3254.9989</v>
      </c>
      <c r="O24" s="29">
        <v>3631.9656399999999</v>
      </c>
      <c r="P24" s="29">
        <v>2716.0052406475129</v>
      </c>
      <c r="Q24" s="29">
        <v>2926.5962056604185</v>
      </c>
      <c r="R24" s="29">
        <v>3007.7679725802018</v>
      </c>
      <c r="S24" s="144">
        <v>3125.8878229827078</v>
      </c>
      <c r="T24" s="138">
        <v>3062.4048346103764</v>
      </c>
      <c r="U24" s="135">
        <f>[1]PRO2016!R34</f>
        <v>3181.6649569026599</v>
      </c>
      <c r="V24" s="135">
        <f>[1]PRO2016!S34</f>
        <v>3400.8179079298725</v>
      </c>
      <c r="W24" s="135">
        <f>[1]PRO2016!T34</f>
        <v>3430.931993244275</v>
      </c>
      <c r="Y24" s="136">
        <f t="shared" si="2"/>
        <v>8.8549537580897564E-3</v>
      </c>
      <c r="Z24" s="60"/>
      <c r="AA24" s="12"/>
      <c r="AB24" s="12"/>
      <c r="AC24" s="12"/>
    </row>
    <row r="25" spans="1:29" ht="12.75" customHeight="1" x14ac:dyDescent="0.2">
      <c r="A25" s="448" t="s">
        <v>246</v>
      </c>
      <c r="B25" s="499" t="s">
        <v>228</v>
      </c>
      <c r="C25" s="348" t="s">
        <v>2</v>
      </c>
      <c r="D25" s="403" t="s">
        <v>287</v>
      </c>
      <c r="E25" s="142">
        <v>24684.597875459975</v>
      </c>
      <c r="F25" s="142">
        <v>27317.207458592344</v>
      </c>
      <c r="G25" s="142">
        <v>31077.1411299104</v>
      </c>
      <c r="H25" s="142">
        <v>34164.876352610008</v>
      </c>
      <c r="I25" s="142">
        <v>35970.028937269468</v>
      </c>
      <c r="J25" s="142">
        <v>38002.863525772424</v>
      </c>
      <c r="K25" s="142">
        <v>39361.732809999994</v>
      </c>
      <c r="L25" s="142">
        <v>40541.629189987922</v>
      </c>
      <c r="M25" s="142">
        <v>40211.512699999999</v>
      </c>
      <c r="N25" s="142">
        <v>41973.285435909995</v>
      </c>
      <c r="O25" s="142">
        <v>43617.17662926585</v>
      </c>
      <c r="P25" s="142">
        <v>42938.804555603616</v>
      </c>
      <c r="Q25" s="142">
        <v>43443.83998371043</v>
      </c>
      <c r="R25" s="142">
        <v>42480.371300435276</v>
      </c>
      <c r="S25" s="141">
        <v>40622.6722387427</v>
      </c>
      <c r="T25" s="142">
        <v>37825.448557065698</v>
      </c>
      <c r="U25" s="142">
        <f>[1]PRO2016!R35</f>
        <v>36618.374850347573</v>
      </c>
      <c r="V25" s="142">
        <f>[1]PRO2016!S35</f>
        <v>35972.90935000516</v>
      </c>
      <c r="W25" s="142">
        <f>[1]PRO2016!T35</f>
        <v>35654.78556739651</v>
      </c>
      <c r="Y25" s="143">
        <f t="shared" si="2"/>
        <v>-8.8434265773003062E-3</v>
      </c>
      <c r="Z25" s="60"/>
      <c r="AA25" s="12"/>
      <c r="AB25" s="12"/>
      <c r="AC25" s="12"/>
    </row>
    <row r="26" spans="1:29" ht="12.75" customHeight="1" x14ac:dyDescent="0.2">
      <c r="A26" s="80" t="str">
        <f>$A$7</f>
        <v>Source ARCEP - 1998 to 2014 annual surveys. 2016 quarterly surveys.</v>
      </c>
      <c r="B26" s="90"/>
      <c r="C26" s="80" t="str">
        <f>$C$7</f>
        <v>Source ARCEP - Enquêtes annuelles 1998 à 2015 ; enquêtes trimestrielles 2016</v>
      </c>
      <c r="D26" s="308"/>
      <c r="H26" s="6"/>
      <c r="I26" s="6"/>
      <c r="J26" s="6"/>
      <c r="M26" s="6"/>
      <c r="T26" s="57"/>
      <c r="U26" s="57"/>
      <c r="V26" s="57"/>
      <c r="W26" s="57"/>
      <c r="Y26" s="145"/>
      <c r="Z26" s="61"/>
      <c r="AA26" s="13"/>
      <c r="AB26" s="13"/>
      <c r="AC26" s="13"/>
    </row>
    <row r="27" spans="1:29" ht="12.75" hidden="1" customHeight="1" x14ac:dyDescent="0.2">
      <c r="B27" s="90"/>
      <c r="C27" s="80" t="s">
        <v>3</v>
      </c>
      <c r="D27" s="308"/>
      <c r="H27" s="6"/>
      <c r="I27" s="6"/>
      <c r="J27" s="6"/>
      <c r="M27" s="6"/>
      <c r="Y27" s="146"/>
      <c r="Z27" s="58"/>
      <c r="AA27" s="7"/>
      <c r="AB27" s="7"/>
    </row>
    <row r="28" spans="1:29" ht="12.75" hidden="1" customHeight="1" x14ac:dyDescent="0.2">
      <c r="B28" s="90"/>
      <c r="C28" s="80" t="s">
        <v>4</v>
      </c>
      <c r="D28" s="308"/>
      <c r="J28" s="3"/>
      <c r="M28" s="3"/>
      <c r="Y28" s="146"/>
      <c r="Z28" s="58"/>
      <c r="AA28" s="7"/>
      <c r="AB28" s="7"/>
    </row>
    <row r="29" spans="1:29" ht="12.75" customHeight="1" x14ac:dyDescent="0.2">
      <c r="J29" s="3"/>
      <c r="M29" s="3"/>
      <c r="Y29" s="146"/>
      <c r="Z29" s="58"/>
      <c r="AA29" s="7"/>
      <c r="AB29" s="7"/>
    </row>
    <row r="30" spans="1:29" s="10" customFormat="1" ht="12.75" customHeight="1" x14ac:dyDescent="0.2">
      <c r="A30" s="449" t="s">
        <v>173</v>
      </c>
      <c r="B30" s="500"/>
      <c r="C30" s="556" t="s">
        <v>100</v>
      </c>
      <c r="D30" s="556"/>
      <c r="E30" s="122">
        <v>1998</v>
      </c>
      <c r="F30" s="122">
        <v>1999</v>
      </c>
      <c r="G30" s="122">
        <v>2000</v>
      </c>
      <c r="H30" s="122">
        <v>2001</v>
      </c>
      <c r="I30" s="122">
        <v>2002</v>
      </c>
      <c r="J30" s="122">
        <v>2003</v>
      </c>
      <c r="K30" s="122">
        <v>2004</v>
      </c>
      <c r="L30" s="122">
        <v>2005</v>
      </c>
      <c r="M30" s="122">
        <v>2006</v>
      </c>
      <c r="N30" s="122">
        <v>2007</v>
      </c>
      <c r="O30" s="122">
        <v>2008</v>
      </c>
      <c r="P30" s="122">
        <v>2009</v>
      </c>
      <c r="Q30" s="122">
        <f t="shared" ref="Q30:W30" si="3">Q$3</f>
        <v>2010</v>
      </c>
      <c r="R30" s="122">
        <f t="shared" si="3"/>
        <v>2011</v>
      </c>
      <c r="S30" s="122">
        <f t="shared" si="3"/>
        <v>2012</v>
      </c>
      <c r="T30" s="122">
        <f t="shared" si="3"/>
        <v>2013</v>
      </c>
      <c r="U30" s="122">
        <f t="shared" si="3"/>
        <v>2014</v>
      </c>
      <c r="V30" s="122">
        <f t="shared" si="3"/>
        <v>2015</v>
      </c>
      <c r="W30" s="122" t="str">
        <f t="shared" si="3"/>
        <v>2016(p)</v>
      </c>
      <c r="X30" s="62"/>
      <c r="Y30" s="124" t="str">
        <f>Y$19</f>
        <v>Evolution annuelle</v>
      </c>
      <c r="Z30" s="58"/>
      <c r="AA30" s="7"/>
      <c r="AB30" s="14"/>
    </row>
    <row r="31" spans="1:29" s="26" customFormat="1" ht="12.75" customHeight="1" x14ac:dyDescent="0.2">
      <c r="A31" s="450" t="s">
        <v>337</v>
      </c>
      <c r="B31" s="501" t="s">
        <v>232</v>
      </c>
      <c r="C31" s="349" t="s">
        <v>328</v>
      </c>
      <c r="D31" s="312" t="s">
        <v>231</v>
      </c>
      <c r="E31" s="147">
        <f t="shared" ref="E31:I31" si="4">E75</f>
        <v>124899</v>
      </c>
      <c r="F31" s="147">
        <f t="shared" si="4"/>
        <v>124029</v>
      </c>
      <c r="G31" s="147">
        <f t="shared" si="4"/>
        <v>121950</v>
      </c>
      <c r="H31" s="147">
        <f t="shared" si="4"/>
        <v>118480</v>
      </c>
      <c r="I31" s="147">
        <f t="shared" si="4"/>
        <v>112456</v>
      </c>
      <c r="J31" s="147">
        <f>J75</f>
        <v>108931</v>
      </c>
      <c r="K31" s="147">
        <f t="shared" ref="K31:L31" si="5">K75</f>
        <v>105099.935</v>
      </c>
      <c r="L31" s="147">
        <f t="shared" si="5"/>
        <v>106175.68700000001</v>
      </c>
      <c r="M31" s="147">
        <f t="shared" ref="M31:W31" si="6">M75</f>
        <v>105715.82799999999</v>
      </c>
      <c r="N31" s="147">
        <f t="shared" si="6"/>
        <v>106049.416</v>
      </c>
      <c r="O31" s="147">
        <f t="shared" si="6"/>
        <v>109671.90793799999</v>
      </c>
      <c r="P31" s="147">
        <f t="shared" si="6"/>
        <v>111012.35485655</v>
      </c>
      <c r="Q31" s="147">
        <f t="shared" si="6"/>
        <v>112227.38320184805</v>
      </c>
      <c r="R31" s="147">
        <f t="shared" si="6"/>
        <v>111075.26685516001</v>
      </c>
      <c r="S31" s="147">
        <f t="shared" si="6"/>
        <v>113318.25167901299</v>
      </c>
      <c r="T31" s="147">
        <f t="shared" si="6"/>
        <v>102034.79648929615</v>
      </c>
      <c r="U31" s="147">
        <f t="shared" si="6"/>
        <v>90485.043002640596</v>
      </c>
      <c r="V31" s="431">
        <f t="shared" si="6"/>
        <v>83229.982856443123</v>
      </c>
      <c r="W31" s="432">
        <f t="shared" si="6"/>
        <v>75248.810533498123</v>
      </c>
      <c r="X31" s="62"/>
      <c r="Y31" s="148">
        <f>W31/V31-1</f>
        <v>-9.5892994916400465E-2</v>
      </c>
      <c r="Z31" s="58"/>
      <c r="AA31" s="58"/>
      <c r="AB31" s="106"/>
    </row>
    <row r="32" spans="1:29" s="16" customFormat="1" ht="12.75" customHeight="1" x14ac:dyDescent="0.2">
      <c r="A32" s="399" t="s">
        <v>105</v>
      </c>
      <c r="B32" s="502" t="s">
        <v>232</v>
      </c>
      <c r="C32" s="350" t="s">
        <v>103</v>
      </c>
      <c r="D32" s="313" t="s">
        <v>231</v>
      </c>
      <c r="E32" s="137">
        <v>9968</v>
      </c>
      <c r="F32" s="149">
        <v>20571</v>
      </c>
      <c r="G32" s="149">
        <v>35640</v>
      </c>
      <c r="H32" s="149">
        <v>44457</v>
      </c>
      <c r="I32" s="149">
        <v>51844</v>
      </c>
      <c r="J32" s="149">
        <v>63469.057999999997</v>
      </c>
      <c r="K32" s="149">
        <v>74247.895999999993</v>
      </c>
      <c r="L32" s="149">
        <v>81710.627000000008</v>
      </c>
      <c r="M32" s="149">
        <v>94025.830999999991</v>
      </c>
      <c r="N32" s="149">
        <v>99525.297999999995</v>
      </c>
      <c r="O32" s="149">
        <v>101779.41099999999</v>
      </c>
      <c r="P32" s="149">
        <v>100836.135877015</v>
      </c>
      <c r="Q32" s="149">
        <v>102953.023633187</v>
      </c>
      <c r="R32" s="149">
        <v>105526.539923563</v>
      </c>
      <c r="S32" s="149">
        <v>119615.469583817</v>
      </c>
      <c r="T32" s="149">
        <v>137305.331406949</v>
      </c>
      <c r="U32" s="149">
        <v>147103.16720728402</v>
      </c>
      <c r="V32" s="149">
        <v>153239.85032681702</v>
      </c>
      <c r="W32" s="150">
        <f>[1]PRO2016!T56</f>
        <v>161456.8113623352</v>
      </c>
      <c r="X32" s="62"/>
      <c r="Y32" s="136">
        <f>W32/V32-1</f>
        <v>5.3621567875417053E-2</v>
      </c>
      <c r="Z32" s="58"/>
      <c r="AA32" s="7"/>
      <c r="AB32" s="15"/>
    </row>
    <row r="33" spans="1:28" s="16" customFormat="1" ht="12.75" customHeight="1" x14ac:dyDescent="0.2">
      <c r="A33" s="451" t="s">
        <v>247</v>
      </c>
      <c r="B33" s="503" t="s">
        <v>232</v>
      </c>
      <c r="C33" s="351" t="s">
        <v>212</v>
      </c>
      <c r="D33" s="404" t="s">
        <v>231</v>
      </c>
      <c r="E33" s="142">
        <v>134867</v>
      </c>
      <c r="F33" s="142">
        <v>144600</v>
      </c>
      <c r="G33" s="142">
        <v>157590</v>
      </c>
      <c r="H33" s="142">
        <v>162937</v>
      </c>
      <c r="I33" s="142">
        <v>164300</v>
      </c>
      <c r="J33" s="142">
        <f>J31+J32</f>
        <v>172400.05799999999</v>
      </c>
      <c r="K33" s="142">
        <f t="shared" ref="K33:W33" si="7">K31+K32</f>
        <v>179347.83100000001</v>
      </c>
      <c r="L33" s="142">
        <f t="shared" si="7"/>
        <v>187886.31400000001</v>
      </c>
      <c r="M33" s="142">
        <f t="shared" si="7"/>
        <v>199741.65899999999</v>
      </c>
      <c r="N33" s="142">
        <f t="shared" si="7"/>
        <v>205574.71399999998</v>
      </c>
      <c r="O33" s="142">
        <f t="shared" si="7"/>
        <v>211451.31893799998</v>
      </c>
      <c r="P33" s="142">
        <f t="shared" si="7"/>
        <v>211848.49073356501</v>
      </c>
      <c r="Q33" s="142">
        <f t="shared" si="7"/>
        <v>215180.40683503504</v>
      </c>
      <c r="R33" s="142">
        <f t="shared" si="7"/>
        <v>216601.80677872302</v>
      </c>
      <c r="S33" s="142">
        <f t="shared" si="7"/>
        <v>232933.72126282999</v>
      </c>
      <c r="T33" s="142">
        <f t="shared" si="7"/>
        <v>239340.12789624516</v>
      </c>
      <c r="U33" s="142">
        <f t="shared" si="7"/>
        <v>237588.21020992461</v>
      </c>
      <c r="V33" s="142">
        <f t="shared" si="7"/>
        <v>236469.83318326014</v>
      </c>
      <c r="W33" s="142">
        <f t="shared" si="7"/>
        <v>236705.62189583332</v>
      </c>
      <c r="X33" s="62"/>
      <c r="Y33" s="143">
        <f>W33/V33-1</f>
        <v>9.971196300140317E-4</v>
      </c>
      <c r="Z33" s="58"/>
      <c r="AA33" s="7"/>
      <c r="AB33" s="15"/>
    </row>
    <row r="34" spans="1:28" s="16" customFormat="1" ht="19.5" customHeight="1" x14ac:dyDescent="0.2">
      <c r="A34" s="567" t="s">
        <v>338</v>
      </c>
      <c r="B34" s="567"/>
      <c r="C34" s="567" t="s">
        <v>329</v>
      </c>
      <c r="D34" s="567"/>
      <c r="E34" s="2"/>
      <c r="F34" s="2"/>
      <c r="G34" s="2"/>
      <c r="H34" s="2"/>
      <c r="I34" s="2"/>
      <c r="J34" s="2"/>
      <c r="K34" s="3"/>
      <c r="L34" s="3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58"/>
      <c r="AA34" s="7"/>
      <c r="AB34" s="15"/>
    </row>
    <row r="35" spans="1:28" ht="12.75" customHeight="1" x14ac:dyDescent="0.2">
      <c r="O35" s="23"/>
      <c r="P35" s="24"/>
      <c r="Q35" s="24"/>
      <c r="R35" s="24"/>
      <c r="S35" s="24"/>
      <c r="T35" s="24"/>
      <c r="U35" s="24"/>
      <c r="V35" s="24"/>
      <c r="W35" s="24"/>
    </row>
    <row r="36" spans="1:28" s="16" customFormat="1" ht="12.75" customHeight="1" x14ac:dyDescent="0.2">
      <c r="A36" s="393" t="s">
        <v>183</v>
      </c>
      <c r="B36" s="502" t="s">
        <v>229</v>
      </c>
      <c r="C36" s="350" t="s">
        <v>85</v>
      </c>
      <c r="D36" s="313" t="s">
        <v>230</v>
      </c>
      <c r="E36" s="126"/>
      <c r="F36" s="126"/>
      <c r="G36" s="149">
        <v>1471</v>
      </c>
      <c r="H36" s="149">
        <v>3508</v>
      </c>
      <c r="I36" s="149">
        <v>5523</v>
      </c>
      <c r="J36" s="149">
        <v>8188</v>
      </c>
      <c r="K36" s="149">
        <v>10335</v>
      </c>
      <c r="L36" s="149">
        <v>12597</v>
      </c>
      <c r="M36" s="149">
        <v>15050</v>
      </c>
      <c r="N36" s="149">
        <v>19236</v>
      </c>
      <c r="O36" s="149">
        <v>34653</v>
      </c>
      <c r="P36" s="149">
        <v>63015.481694246097</v>
      </c>
      <c r="Q36" s="149">
        <v>102775.94919838299</v>
      </c>
      <c r="R36" s="149">
        <v>146388.71903027801</v>
      </c>
      <c r="S36" s="149">
        <v>182952.732730925</v>
      </c>
      <c r="T36" s="149">
        <v>193163.6577788</v>
      </c>
      <c r="U36" s="149">
        <v>196561.40411561501</v>
      </c>
      <c r="V36" s="150">
        <f>[1]PRO2016!S58</f>
        <v>202553.74302913999</v>
      </c>
      <c r="W36" s="150">
        <f>[1]PRO2016!T58</f>
        <v>202867.23084901943</v>
      </c>
      <c r="X36" s="62"/>
      <c r="Y36" s="136">
        <f>W36/V36-1</f>
        <v>1.5476772494613655E-3</v>
      </c>
      <c r="Z36" s="58"/>
      <c r="AA36" s="7"/>
      <c r="AB36" s="15"/>
    </row>
    <row r="37" spans="1:28" ht="12.75" customHeight="1" x14ac:dyDescent="0.2">
      <c r="A37" s="452" t="s">
        <v>192</v>
      </c>
      <c r="B37" s="504" t="s">
        <v>225</v>
      </c>
      <c r="C37" s="350" t="s">
        <v>104</v>
      </c>
      <c r="D37" s="314" t="s">
        <v>233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51">
        <v>2930</v>
      </c>
      <c r="P37" s="151">
        <v>13266.885392362308</v>
      </c>
      <c r="Q37" s="151">
        <v>30331.078220578907</v>
      </c>
      <c r="R37" s="151">
        <v>55804.915345258793</v>
      </c>
      <c r="S37" s="151">
        <v>94999.217537095508</v>
      </c>
      <c r="T37" s="151">
        <v>155277.65599915918</v>
      </c>
      <c r="U37" s="151">
        <v>304471.01538572559</v>
      </c>
      <c r="V37" s="150">
        <f>[1]PRO2016!S59</f>
        <v>557560.97209184861</v>
      </c>
      <c r="W37" s="150">
        <f>[1]PRO2016!T59</f>
        <v>1036310.8840111787</v>
      </c>
      <c r="Y37" s="136">
        <f>W37/V37-1</f>
        <v>0.85865032863251467</v>
      </c>
      <c r="Z37" s="58"/>
      <c r="AA37" s="7"/>
    </row>
    <row r="38" spans="1:28" ht="12.75" customHeight="1" x14ac:dyDescent="0.2">
      <c r="A38" s="80" t="str">
        <f>$A$7</f>
        <v>Source ARCEP - 1998 to 2014 annual surveys. 2016 quarterly surveys.</v>
      </c>
      <c r="B38" s="90"/>
      <c r="C38" s="80" t="str">
        <f>$C$7</f>
        <v>Source ARCEP - Enquêtes annuelles 1998 à 2015 ; enquêtes trimestrielles 2016</v>
      </c>
      <c r="D38" s="308"/>
      <c r="E38" s="152"/>
      <c r="F38" s="152"/>
      <c r="G38" s="152"/>
      <c r="H38" s="152"/>
      <c r="I38" s="152"/>
      <c r="J38" s="152"/>
      <c r="K38" s="153"/>
      <c r="L38" s="153"/>
      <c r="M38" s="152"/>
      <c r="N38" s="153"/>
      <c r="O38" s="153"/>
      <c r="P38" s="153"/>
      <c r="Q38" s="153"/>
      <c r="R38" s="153"/>
      <c r="S38" s="153"/>
      <c r="T38" s="153" t="s">
        <v>43</v>
      </c>
      <c r="U38" s="153" t="s">
        <v>43</v>
      </c>
      <c r="V38" s="153" t="s">
        <v>43</v>
      </c>
      <c r="W38" s="153" t="s">
        <v>43</v>
      </c>
      <c r="Y38" s="154"/>
      <c r="Z38" s="58"/>
      <c r="AA38" s="7"/>
    </row>
    <row r="39" spans="1:28" ht="12.75" customHeight="1" x14ac:dyDescent="0.2">
      <c r="B39" s="90"/>
      <c r="C39" s="118"/>
      <c r="D39" s="308"/>
      <c r="E39" s="152"/>
      <c r="F39" s="152"/>
      <c r="G39" s="152"/>
      <c r="H39" s="152"/>
      <c r="I39" s="152"/>
      <c r="J39" s="152"/>
      <c r="K39" s="153"/>
      <c r="L39" s="153"/>
      <c r="M39" s="152"/>
      <c r="N39" s="153"/>
      <c r="O39" s="153"/>
      <c r="P39" s="6"/>
      <c r="Q39" s="6"/>
      <c r="R39" s="6"/>
      <c r="S39" s="6"/>
      <c r="T39" s="6"/>
      <c r="U39" s="6"/>
      <c r="V39" s="6"/>
      <c r="W39" s="6"/>
      <c r="Z39" s="58"/>
      <c r="AA39" s="7"/>
    </row>
    <row r="40" spans="1:28" s="10" customFormat="1" ht="12.75" customHeight="1" x14ac:dyDescent="0.2">
      <c r="A40" s="453" t="s">
        <v>111</v>
      </c>
      <c r="B40" s="500"/>
      <c r="C40" s="557" t="s">
        <v>311</v>
      </c>
      <c r="D40" s="557"/>
      <c r="E40" s="122">
        <v>1998</v>
      </c>
      <c r="F40" s="122">
        <v>1999</v>
      </c>
      <c r="G40" s="122">
        <v>2000</v>
      </c>
      <c r="H40" s="122">
        <v>2001</v>
      </c>
      <c r="I40" s="122">
        <v>2002</v>
      </c>
      <c r="J40" s="122">
        <v>2003</v>
      </c>
      <c r="K40" s="122">
        <v>2004</v>
      </c>
      <c r="L40" s="122">
        <v>2005</v>
      </c>
      <c r="M40" s="122">
        <v>2006</v>
      </c>
      <c r="N40" s="122">
        <v>2007</v>
      </c>
      <c r="O40" s="122">
        <v>2008</v>
      </c>
      <c r="P40" s="122">
        <v>2009</v>
      </c>
      <c r="Q40" s="122">
        <f t="shared" ref="Q40:W40" si="8">Q$3</f>
        <v>2010</v>
      </c>
      <c r="R40" s="122">
        <f t="shared" si="8"/>
        <v>2011</v>
      </c>
      <c r="S40" s="122">
        <f t="shared" si="8"/>
        <v>2012</v>
      </c>
      <c r="T40" s="122">
        <f t="shared" si="8"/>
        <v>2013</v>
      </c>
      <c r="U40" s="122">
        <f t="shared" si="8"/>
        <v>2014</v>
      </c>
      <c r="V40" s="122">
        <f t="shared" si="8"/>
        <v>2015</v>
      </c>
      <c r="W40" s="122" t="str">
        <f t="shared" si="8"/>
        <v>2016(p)</v>
      </c>
      <c r="X40" s="62"/>
      <c r="Y40" s="124" t="str">
        <f>Y$19</f>
        <v>Evolution annuelle</v>
      </c>
      <c r="Z40" s="58"/>
      <c r="AA40" s="7"/>
      <c r="AB40" s="14"/>
    </row>
    <row r="41" spans="1:28" ht="12.75" customHeight="1" x14ac:dyDescent="0.2">
      <c r="A41" s="444" t="s">
        <v>106</v>
      </c>
      <c r="B41" s="505" t="s">
        <v>229</v>
      </c>
      <c r="C41" s="352" t="s">
        <v>5</v>
      </c>
      <c r="D41" s="315" t="s">
        <v>230</v>
      </c>
      <c r="E41" s="155">
        <v>33.856991000000001</v>
      </c>
      <c r="F41" s="155">
        <v>33.887995000000004</v>
      </c>
      <c r="G41" s="155">
        <v>34.013254000000003</v>
      </c>
      <c r="H41" s="155">
        <v>34.083419999999997</v>
      </c>
      <c r="I41" s="155">
        <v>34.122056999999998</v>
      </c>
      <c r="J41" s="155">
        <v>33.907899</v>
      </c>
      <c r="K41" s="155">
        <v>34.540520999999998</v>
      </c>
      <c r="L41" s="155">
        <v>36.498362</v>
      </c>
      <c r="M41" s="155">
        <v>38.248885000000001</v>
      </c>
      <c r="N41" s="155">
        <v>39.642982000000003</v>
      </c>
      <c r="O41" s="155">
        <v>40.815885999999999</v>
      </c>
      <c r="P41" s="155">
        <v>41.093989944708767</v>
      </c>
      <c r="Q41" s="155">
        <v>40.744053000000001</v>
      </c>
      <c r="R41" s="155">
        <v>40.629938676383794</v>
      </c>
      <c r="S41" s="155">
        <v>39.846464094333299</v>
      </c>
      <c r="T41" s="155">
        <v>39.538791000000039</v>
      </c>
      <c r="U41" s="155">
        <v>39.382850839285666</v>
      </c>
      <c r="V41" s="155">
        <v>39.185337421052594</v>
      </c>
      <c r="W41" s="156">
        <f>[1]PRO2016!T143</f>
        <v>39.005914900000001</v>
      </c>
      <c r="Y41" s="136">
        <f>W41/V41-1</f>
        <v>-4.5788178145480529E-3</v>
      </c>
      <c r="Z41" s="58"/>
      <c r="AA41" s="7"/>
      <c r="AB41" s="15"/>
    </row>
    <row r="42" spans="1:28" s="16" customFormat="1" ht="12.75" customHeight="1" x14ac:dyDescent="0.2">
      <c r="A42" s="454" t="s">
        <v>191</v>
      </c>
      <c r="B42" s="502" t="s">
        <v>229</v>
      </c>
      <c r="C42" s="352" t="s">
        <v>327</v>
      </c>
      <c r="D42" s="313" t="s">
        <v>230</v>
      </c>
      <c r="E42" s="157">
        <v>1.28</v>
      </c>
      <c r="F42" s="157">
        <v>3.03</v>
      </c>
      <c r="G42" s="157">
        <v>5.4591469999999997</v>
      </c>
      <c r="H42" s="157">
        <v>6.9870029999999996</v>
      </c>
      <c r="I42" s="157">
        <v>9.1238869999999999</v>
      </c>
      <c r="J42" s="157">
        <v>10.617186</v>
      </c>
      <c r="K42" s="157">
        <v>11.938705000000001</v>
      </c>
      <c r="L42" s="157">
        <v>13.216799999999999</v>
      </c>
      <c r="M42" s="157">
        <v>15.267426</v>
      </c>
      <c r="N42" s="157">
        <v>17.248999999999999</v>
      </c>
      <c r="O42" s="157">
        <v>18.792707999999998</v>
      </c>
      <c r="P42" s="157">
        <v>20.48977497680664</v>
      </c>
      <c r="Q42" s="157">
        <v>21.841361000000003</v>
      </c>
      <c r="R42" s="155">
        <v>23.051038050999999</v>
      </c>
      <c r="S42" s="155">
        <v>24.207939</v>
      </c>
      <c r="T42" s="155">
        <v>25.104657999999997</v>
      </c>
      <c r="U42" s="155">
        <v>26.088124299999997</v>
      </c>
      <c r="V42" s="435">
        <v>26.956676000000002</v>
      </c>
      <c r="W42" s="436">
        <f>[1]PRO2016!T109</f>
        <v>27.662524999999999</v>
      </c>
      <c r="X42" s="62"/>
      <c r="Y42" s="136">
        <f>W42/V42-1</f>
        <v>2.6184571124421963E-2</v>
      </c>
      <c r="Z42" s="58"/>
      <c r="AA42" s="7"/>
      <c r="AB42" s="15"/>
    </row>
    <row r="43" spans="1:28" s="16" customFormat="1" ht="12.75" customHeight="1" x14ac:dyDescent="0.2">
      <c r="A43" s="454" t="s">
        <v>187</v>
      </c>
      <c r="B43" s="502" t="s">
        <v>229</v>
      </c>
      <c r="C43" s="350" t="s">
        <v>155</v>
      </c>
      <c r="D43" s="313" t="s">
        <v>230</v>
      </c>
      <c r="E43" s="158">
        <v>11.210100000000001</v>
      </c>
      <c r="F43" s="158">
        <v>20.619562999999999</v>
      </c>
      <c r="G43" s="158">
        <v>29.644770999999999</v>
      </c>
      <c r="H43" s="158">
        <v>36.853961999999996</v>
      </c>
      <c r="I43" s="158">
        <v>38.592776999999998</v>
      </c>
      <c r="J43" s="158">
        <v>41.701857000000004</v>
      </c>
      <c r="K43" s="158">
        <v>44.544088000000002</v>
      </c>
      <c r="L43" s="158">
        <v>48.088144999999997</v>
      </c>
      <c r="M43" s="159">
        <v>51.662793000000001</v>
      </c>
      <c r="N43" s="159">
        <v>54.849902999999998</v>
      </c>
      <c r="O43" s="159">
        <v>57.094391000000002</v>
      </c>
      <c r="P43" s="159">
        <v>59.968349650650005</v>
      </c>
      <c r="Q43" s="160">
        <v>62.403203620604998</v>
      </c>
      <c r="R43" s="160">
        <v>65.211691000000002</v>
      </c>
      <c r="S43" s="160">
        <v>68.451204000000004</v>
      </c>
      <c r="T43" s="160">
        <v>69.909236000000007</v>
      </c>
      <c r="U43" s="160">
        <v>71.675183000000004</v>
      </c>
      <c r="V43" s="156">
        <f>[1]PRO2016!S209</f>
        <v>72.104100000000003</v>
      </c>
      <c r="W43" s="156">
        <f>[1]PRO2016!T209</f>
        <v>72.965051999999986</v>
      </c>
      <c r="X43" s="62"/>
      <c r="Y43" s="136">
        <f>W43/V43-1</f>
        <v>1.1940402834235364E-2</v>
      </c>
      <c r="Z43" s="58"/>
      <c r="AA43" s="7"/>
      <c r="AB43" s="15"/>
    </row>
    <row r="44" spans="1:28" ht="12.75" customHeight="1" x14ac:dyDescent="0.2">
      <c r="A44" s="444" t="s">
        <v>186</v>
      </c>
      <c r="B44" s="502" t="s">
        <v>229</v>
      </c>
      <c r="C44" s="350" t="s">
        <v>156</v>
      </c>
      <c r="D44" s="313" t="s">
        <v>230</v>
      </c>
      <c r="E44" s="158">
        <v>11.210100000000001</v>
      </c>
      <c r="F44" s="158">
        <v>20.619562999999999</v>
      </c>
      <c r="G44" s="158">
        <v>29.644770999999999</v>
      </c>
      <c r="H44" s="158">
        <v>36.853961999999996</v>
      </c>
      <c r="I44" s="158">
        <v>38.592776999999998</v>
      </c>
      <c r="J44" s="158">
        <v>41.701857000000004</v>
      </c>
      <c r="K44" s="158">
        <v>44.544088000000002</v>
      </c>
      <c r="L44" s="158">
        <v>48.088144999999997</v>
      </c>
      <c r="M44" s="158">
        <v>51.662793000000001</v>
      </c>
      <c r="N44" s="158">
        <v>55.337367</v>
      </c>
      <c r="O44" s="158">
        <v>57.993915000000001</v>
      </c>
      <c r="P44" s="158">
        <v>61.536391650650003</v>
      </c>
      <c r="Q44" s="158">
        <v>65.028985620604999</v>
      </c>
      <c r="R44" s="158">
        <v>68.572344999999999</v>
      </c>
      <c r="S44" s="158">
        <v>73.114637000000002</v>
      </c>
      <c r="T44" s="158">
        <v>76.799515000000014</v>
      </c>
      <c r="U44" s="158">
        <v>79.931993000000006</v>
      </c>
      <c r="V44" s="158">
        <v>82.664172999999991</v>
      </c>
      <c r="W44" s="158">
        <f>W43+W150</f>
        <v>84.701911999999979</v>
      </c>
      <c r="Y44" s="136">
        <f>W44/V44-1</f>
        <v>2.4650812148087287E-2</v>
      </c>
    </row>
    <row r="45" spans="1:28" ht="12.75" customHeight="1" x14ac:dyDescent="0.2">
      <c r="A45" s="80" t="str">
        <f>$A$7</f>
        <v>Source ARCEP - 1998 to 2014 annual surveys. 2016 quarterly surveys.</v>
      </c>
      <c r="B45" s="506"/>
      <c r="C45" s="548" t="s">
        <v>309</v>
      </c>
      <c r="D45" s="548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Y45" s="260"/>
    </row>
    <row r="46" spans="1:28" ht="15" customHeight="1" x14ac:dyDescent="0.2">
      <c r="A46" s="567" t="s">
        <v>339</v>
      </c>
      <c r="B46" s="567"/>
      <c r="C46" s="548" t="s">
        <v>330</v>
      </c>
      <c r="D46" s="548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</row>
    <row r="47" spans="1:28" ht="9.75" customHeight="1" thickBot="1" x14ac:dyDescent="0.25">
      <c r="B47" s="90"/>
      <c r="C47" s="118"/>
      <c r="D47" s="308"/>
      <c r="E47" s="152"/>
      <c r="F47" s="152"/>
      <c r="G47" s="152"/>
      <c r="H47" s="152"/>
      <c r="I47" s="152"/>
      <c r="J47" s="152"/>
      <c r="K47" s="153"/>
      <c r="L47" s="153"/>
      <c r="M47" s="152"/>
      <c r="N47" s="153"/>
      <c r="O47" s="153"/>
      <c r="P47" s="153"/>
      <c r="Q47" s="153"/>
      <c r="R47" s="153"/>
      <c r="S47" s="153"/>
      <c r="T47" s="153"/>
      <c r="U47" s="153"/>
      <c r="V47" s="153"/>
      <c r="W47" s="153"/>
    </row>
    <row r="48" spans="1:28" ht="16.5" thickBot="1" x14ac:dyDescent="0.25">
      <c r="A48" s="335" t="s">
        <v>200</v>
      </c>
      <c r="B48" s="491"/>
      <c r="C48" s="335" t="s">
        <v>6</v>
      </c>
      <c r="D48" s="304"/>
      <c r="E48" s="107"/>
      <c r="F48" s="107"/>
      <c r="G48" s="107"/>
      <c r="H48" s="107"/>
      <c r="I48" s="107"/>
      <c r="J48" s="107"/>
      <c r="K48" s="108"/>
      <c r="L48" s="108"/>
      <c r="M48" s="107"/>
      <c r="N48" s="108"/>
      <c r="O48" s="107"/>
      <c r="P48" s="108"/>
      <c r="Q48" s="108"/>
      <c r="R48" s="108"/>
      <c r="S48" s="108"/>
      <c r="T48" s="108"/>
      <c r="U48" s="108"/>
      <c r="V48" s="108"/>
      <c r="W48" s="109"/>
    </row>
    <row r="49" spans="1:28" s="17" customFormat="1" ht="12.75" customHeight="1" x14ac:dyDescent="0.2">
      <c r="A49" s="63"/>
      <c r="B49" s="506"/>
      <c r="C49" s="353"/>
      <c r="D49" s="316"/>
      <c r="E49" s="162"/>
      <c r="F49" s="162"/>
      <c r="G49" s="163"/>
      <c r="H49" s="163"/>
      <c r="I49" s="163"/>
      <c r="J49" s="163"/>
      <c r="K49" s="164"/>
      <c r="L49" s="164"/>
      <c r="M49" s="163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62"/>
      <c r="Y49" s="87"/>
      <c r="Z49" s="34"/>
      <c r="AA49" s="18"/>
      <c r="AB49" s="18"/>
    </row>
    <row r="50" spans="1:28" s="17" customFormat="1" ht="14.25" customHeight="1" x14ac:dyDescent="0.2">
      <c r="A50" s="455" t="s">
        <v>148</v>
      </c>
      <c r="B50" s="507"/>
      <c r="C50" s="354" t="s">
        <v>1</v>
      </c>
      <c r="D50" s="31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62"/>
      <c r="Y50" s="87"/>
      <c r="Z50" s="34"/>
      <c r="AA50" s="18"/>
      <c r="AB50" s="18"/>
    </row>
    <row r="51" spans="1:28" s="17" customFormat="1" ht="12.75" customHeight="1" x14ac:dyDescent="0.2">
      <c r="A51" s="63"/>
      <c r="B51" s="506"/>
      <c r="C51" s="353"/>
      <c r="D51" s="316"/>
      <c r="E51" s="162"/>
      <c r="F51" s="162"/>
      <c r="G51" s="163"/>
      <c r="H51" s="163"/>
      <c r="I51" s="163"/>
      <c r="J51" s="163"/>
      <c r="K51" s="164"/>
      <c r="L51" s="164"/>
      <c r="M51" s="163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62"/>
      <c r="Y51" s="87"/>
      <c r="Z51" s="34"/>
      <c r="AA51" s="18"/>
      <c r="AB51" s="18"/>
    </row>
    <row r="52" spans="1:28" s="17" customFormat="1" ht="12.75" customHeight="1" x14ac:dyDescent="0.2">
      <c r="A52" s="63"/>
      <c r="B52" s="492"/>
      <c r="C52" s="355"/>
      <c r="D52" s="306"/>
      <c r="E52" s="122">
        <v>1998</v>
      </c>
      <c r="F52" s="122">
        <v>1999</v>
      </c>
      <c r="G52" s="122">
        <v>2000</v>
      </c>
      <c r="H52" s="122">
        <v>2001</v>
      </c>
      <c r="I52" s="122">
        <v>2002</v>
      </c>
      <c r="J52" s="122">
        <v>2003</v>
      </c>
      <c r="K52" s="122">
        <v>2004</v>
      </c>
      <c r="L52" s="122">
        <v>2005</v>
      </c>
      <c r="M52" s="122">
        <v>2006</v>
      </c>
      <c r="N52" s="122">
        <v>2007</v>
      </c>
      <c r="O52" s="122">
        <v>2008</v>
      </c>
      <c r="P52" s="122">
        <v>2009</v>
      </c>
      <c r="Q52" s="122">
        <f t="shared" ref="Q52:W52" si="9">Q$3</f>
        <v>2010</v>
      </c>
      <c r="R52" s="122">
        <f t="shared" si="9"/>
        <v>2011</v>
      </c>
      <c r="S52" s="122">
        <f t="shared" si="9"/>
        <v>2012</v>
      </c>
      <c r="T52" s="122">
        <f t="shared" si="9"/>
        <v>2013</v>
      </c>
      <c r="U52" s="122">
        <f t="shared" si="9"/>
        <v>2014</v>
      </c>
      <c r="V52" s="122">
        <f t="shared" si="9"/>
        <v>2015</v>
      </c>
      <c r="W52" s="122" t="str">
        <f t="shared" si="9"/>
        <v>2016(p)</v>
      </c>
      <c r="X52" s="62"/>
      <c r="Y52" s="124" t="str">
        <f>Y$19</f>
        <v>Evolution annuelle</v>
      </c>
      <c r="Z52" s="34"/>
      <c r="AA52" s="18"/>
      <c r="AB52" s="18"/>
    </row>
    <row r="53" spans="1:28" s="17" customFormat="1" ht="12.6" customHeight="1" x14ac:dyDescent="0.2">
      <c r="A53" s="456" t="s">
        <v>158</v>
      </c>
      <c r="B53" s="508" t="s">
        <v>229</v>
      </c>
      <c r="C53" s="356" t="s">
        <v>24</v>
      </c>
      <c r="D53" s="319" t="s">
        <v>230</v>
      </c>
      <c r="E53" s="165">
        <v>33.856991000000001</v>
      </c>
      <c r="F53" s="165">
        <v>33.887994999999997</v>
      </c>
      <c r="G53" s="165">
        <v>34.013254000000003</v>
      </c>
      <c r="H53" s="165">
        <v>34.083419999999997</v>
      </c>
      <c r="I53" s="165">
        <v>34.122056999999998</v>
      </c>
      <c r="J53" s="165">
        <v>33.907899</v>
      </c>
      <c r="K53" s="165">
        <v>33.710451999999997</v>
      </c>
      <c r="L53" s="165">
        <v>33.717162999999999</v>
      </c>
      <c r="M53" s="165">
        <v>34.125135</v>
      </c>
      <c r="N53" s="165">
        <v>34.527000000000001</v>
      </c>
      <c r="O53" s="165">
        <v>35.04</v>
      </c>
      <c r="P53" s="165">
        <v>35.580433339999999</v>
      </c>
      <c r="Q53" s="165">
        <v>35.632535000000004</v>
      </c>
      <c r="R53" s="165">
        <v>36.330284000000006</v>
      </c>
      <c r="S53" s="165">
        <v>36.262481999999999</v>
      </c>
      <c r="T53" s="165">
        <v>36.482762000000001</v>
      </c>
      <c r="U53" s="165">
        <v>36.747861839285697</v>
      </c>
      <c r="V53" s="165">
        <v>36.850272421052601</v>
      </c>
      <c r="W53" s="165">
        <f>[1]PRO2016!T$121</f>
        <v>36.846420899999998</v>
      </c>
      <c r="X53" s="62"/>
      <c r="Y53" s="166">
        <f>W53/V53-1</f>
        <v>-1.0451811613754192E-4</v>
      </c>
      <c r="Z53" s="34"/>
      <c r="AA53" s="18"/>
      <c r="AB53" s="18"/>
    </row>
    <row r="54" spans="1:28" s="17" customFormat="1" ht="12.75" customHeight="1" x14ac:dyDescent="0.2">
      <c r="A54" s="80" t="str">
        <f>$A$7</f>
        <v>Source ARCEP - 1998 to 2014 annual surveys. 2016 quarterly surveys.</v>
      </c>
      <c r="B54" s="90"/>
      <c r="C54" s="80" t="str">
        <f>$C$7</f>
        <v>Source ARCEP - Enquêtes annuelles 1998 à 2015 ; enquêtes trimestrielles 2016</v>
      </c>
      <c r="D54" s="308"/>
      <c r="E54" s="162"/>
      <c r="F54" s="162"/>
      <c r="G54" s="163"/>
      <c r="H54" s="163"/>
      <c r="I54" s="163"/>
      <c r="J54" s="163"/>
      <c r="K54" s="164"/>
      <c r="L54" s="164"/>
      <c r="M54" s="163"/>
      <c r="N54" s="164"/>
      <c r="O54" s="164"/>
      <c r="P54" s="164"/>
      <c r="Q54" s="164"/>
      <c r="R54" s="164"/>
      <c r="S54" s="164"/>
      <c r="T54" s="164" t="s">
        <v>43</v>
      </c>
      <c r="U54" s="164" t="s">
        <v>43</v>
      </c>
      <c r="V54" s="164" t="s">
        <v>43</v>
      </c>
      <c r="W54" s="164" t="s">
        <v>43</v>
      </c>
      <c r="X54" s="62"/>
      <c r="Y54" s="87"/>
      <c r="Z54" s="34"/>
      <c r="AA54" s="18"/>
      <c r="AB54" s="18"/>
    </row>
    <row r="55" spans="1:28" s="17" customFormat="1" ht="6.75" customHeight="1" x14ac:dyDescent="0.2">
      <c r="A55" s="63"/>
      <c r="B55" s="90"/>
      <c r="C55" s="32"/>
      <c r="D55" s="308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62"/>
      <c r="Y55" s="87"/>
      <c r="Z55" s="34"/>
      <c r="AA55" s="18"/>
      <c r="AB55" s="18"/>
    </row>
    <row r="56" spans="1:28" s="17" customFormat="1" ht="12.75" customHeight="1" x14ac:dyDescent="0.2">
      <c r="A56" s="63"/>
      <c r="B56" s="492"/>
      <c r="C56" s="556" t="s">
        <v>312</v>
      </c>
      <c r="D56" s="556"/>
      <c r="E56" s="122">
        <v>1998</v>
      </c>
      <c r="F56" s="122">
        <v>1999</v>
      </c>
      <c r="G56" s="122">
        <v>2000</v>
      </c>
      <c r="H56" s="122">
        <v>2001</v>
      </c>
      <c r="I56" s="122">
        <v>2002</v>
      </c>
      <c r="J56" s="122">
        <v>2003</v>
      </c>
      <c r="K56" s="122">
        <v>2004</v>
      </c>
      <c r="L56" s="122">
        <v>2005</v>
      </c>
      <c r="M56" s="122">
        <v>2006</v>
      </c>
      <c r="N56" s="122">
        <v>2007</v>
      </c>
      <c r="O56" s="122">
        <v>2008</v>
      </c>
      <c r="P56" s="122">
        <v>2009</v>
      </c>
      <c r="Q56" s="122">
        <f t="shared" ref="Q56:W56" si="10">Q$3</f>
        <v>2010</v>
      </c>
      <c r="R56" s="122">
        <f t="shared" si="10"/>
        <v>2011</v>
      </c>
      <c r="S56" s="122">
        <f t="shared" si="10"/>
        <v>2012</v>
      </c>
      <c r="T56" s="122">
        <f t="shared" si="10"/>
        <v>2013</v>
      </c>
      <c r="U56" s="122">
        <f t="shared" si="10"/>
        <v>2014</v>
      </c>
      <c r="V56" s="122">
        <f t="shared" si="10"/>
        <v>2015</v>
      </c>
      <c r="W56" s="122" t="str">
        <f t="shared" si="10"/>
        <v>2016(p)</v>
      </c>
      <c r="X56" s="62"/>
      <c r="Y56" s="124" t="str">
        <f>Y$19</f>
        <v>Evolution annuelle</v>
      </c>
      <c r="Z56" s="34"/>
      <c r="AA56" s="18"/>
      <c r="AB56" s="18"/>
    </row>
    <row r="57" spans="1:28" ht="13.5" customHeight="1" x14ac:dyDescent="0.2">
      <c r="A57" s="444" t="s">
        <v>107</v>
      </c>
      <c r="B57" s="502" t="s">
        <v>229</v>
      </c>
      <c r="C57" s="357" t="s">
        <v>295</v>
      </c>
      <c r="D57" s="313" t="s">
        <v>230</v>
      </c>
      <c r="E57" s="168">
        <v>33.856991000000001</v>
      </c>
      <c r="F57" s="168">
        <v>33.887995000000004</v>
      </c>
      <c r="G57" s="168">
        <v>34.013254000000003</v>
      </c>
      <c r="H57" s="168">
        <v>34.083419999999997</v>
      </c>
      <c r="I57" s="168">
        <v>34.122056999999998</v>
      </c>
      <c r="J57" s="168">
        <v>33.907899</v>
      </c>
      <c r="K57" s="168">
        <v>33.609653999999999</v>
      </c>
      <c r="L57" s="168">
        <v>33.106087000000002</v>
      </c>
      <c r="M57" s="168">
        <v>31.59769</v>
      </c>
      <c r="N57" s="168">
        <v>28.737589</v>
      </c>
      <c r="O57" s="168">
        <v>26.345635999999999</v>
      </c>
      <c r="P57" s="168">
        <v>23.995061345099469</v>
      </c>
      <c r="Q57" s="168">
        <v>21.649159000000001</v>
      </c>
      <c r="R57" s="168">
        <v>19.511963120000001</v>
      </c>
      <c r="S57" s="168">
        <v>17.373948094333301</v>
      </c>
      <c r="T57" s="168">
        <v>15.586710000000039</v>
      </c>
      <c r="U57" s="168">
        <v>14.053645839285672</v>
      </c>
      <c r="V57" s="168">
        <v>12.685877421052592</v>
      </c>
      <c r="W57" s="168">
        <f>[1]PRO2016!T139</f>
        <v>11.4907059</v>
      </c>
      <c r="Y57" s="136">
        <f>W57/V57-1</f>
        <v>-9.421275969994547E-2</v>
      </c>
      <c r="Z57" s="34"/>
    </row>
    <row r="58" spans="1:28" ht="12.6" customHeight="1" x14ac:dyDescent="0.2">
      <c r="A58" s="457" t="s">
        <v>161</v>
      </c>
      <c r="B58" s="502" t="s">
        <v>229</v>
      </c>
      <c r="C58" s="358" t="s">
        <v>54</v>
      </c>
      <c r="D58" s="313" t="s">
        <v>230</v>
      </c>
      <c r="E58" s="126"/>
      <c r="F58" s="126"/>
      <c r="G58" s="126"/>
      <c r="H58" s="126"/>
      <c r="I58" s="126"/>
      <c r="J58" s="126"/>
      <c r="K58" s="126"/>
      <c r="L58" s="126"/>
      <c r="M58" s="126"/>
      <c r="N58" s="168">
        <v>0.70306900000000006</v>
      </c>
      <c r="O58" s="168">
        <v>0.94630100000000006</v>
      </c>
      <c r="P58" s="168">
        <v>1.1164810000000001</v>
      </c>
      <c r="Q58" s="168">
        <v>1.2977290000000001</v>
      </c>
      <c r="R58" s="168">
        <v>1.667206</v>
      </c>
      <c r="S58" s="169">
        <v>1.7901469999999999</v>
      </c>
      <c r="T58" s="170">
        <v>1.6345429999999999</v>
      </c>
      <c r="U58" s="168">
        <v>1.6374380000000002</v>
      </c>
      <c r="V58" s="168">
        <v>1.579575</v>
      </c>
      <c r="W58" s="168">
        <f>[1]PRO2016!T140</f>
        <v>1.4993099999999999</v>
      </c>
      <c r="Y58" s="136">
        <f>W58/V58-1</f>
        <v>-5.0814301315227239E-2</v>
      </c>
      <c r="Z58" s="34"/>
    </row>
    <row r="59" spans="1:28" s="17" customFormat="1" ht="15" customHeight="1" x14ac:dyDescent="0.2">
      <c r="A59" s="458" t="s">
        <v>108</v>
      </c>
      <c r="B59" s="502" t="s">
        <v>229</v>
      </c>
      <c r="C59" s="357" t="s">
        <v>31</v>
      </c>
      <c r="D59" s="313" t="s">
        <v>230</v>
      </c>
      <c r="E59" s="171"/>
      <c r="F59" s="171"/>
      <c r="G59" s="171"/>
      <c r="H59" s="171"/>
      <c r="I59" s="171"/>
      <c r="J59" s="171"/>
      <c r="K59" s="168">
        <v>0.93086699999999833</v>
      </c>
      <c r="L59" s="168">
        <v>3.3922750000000002</v>
      </c>
      <c r="M59" s="172">
        <v>6.6511950000000004</v>
      </c>
      <c r="N59" s="168">
        <v>10.905393</v>
      </c>
      <c r="O59" s="172">
        <v>14.47025</v>
      </c>
      <c r="P59" s="168">
        <v>17.098928599609302</v>
      </c>
      <c r="Q59" s="168">
        <v>19.094894</v>
      </c>
      <c r="R59" s="168">
        <v>21.117975556383794</v>
      </c>
      <c r="S59" s="168">
        <v>22.472515999999999</v>
      </c>
      <c r="T59" s="168">
        <v>23.952081</v>
      </c>
      <c r="U59" s="168">
        <v>25.329204999999998</v>
      </c>
      <c r="V59" s="168">
        <v>26.499460000000003</v>
      </c>
      <c r="W59" s="168">
        <f>[1]PRO2016!T141</f>
        <v>27.515208999999999</v>
      </c>
      <c r="X59" s="62"/>
      <c r="Y59" s="136">
        <f>W59/V59-1</f>
        <v>3.8330932026539255E-2</v>
      </c>
      <c r="Z59" s="34"/>
    </row>
    <row r="60" spans="1:28" s="5" customFormat="1" ht="12.6" customHeight="1" x14ac:dyDescent="0.2">
      <c r="A60" s="457" t="s">
        <v>184</v>
      </c>
      <c r="B60" s="502" t="s">
        <v>229</v>
      </c>
      <c r="C60" s="358" t="s">
        <v>30</v>
      </c>
      <c r="D60" s="313" t="s">
        <v>230</v>
      </c>
      <c r="E60" s="171"/>
      <c r="F60" s="171"/>
      <c r="G60" s="171"/>
      <c r="H60" s="171"/>
      <c r="I60" s="171"/>
      <c r="J60" s="171"/>
      <c r="K60" s="168">
        <v>0.100798</v>
      </c>
      <c r="L60" s="168">
        <v>0.60115699999999994</v>
      </c>
      <c r="M60" s="168">
        <v>2.3790290000000001</v>
      </c>
      <c r="N60" s="168">
        <v>5.4829999999999997</v>
      </c>
      <c r="O60" s="168">
        <v>8.1201209999999993</v>
      </c>
      <c r="P60" s="168">
        <v>10.701722</v>
      </c>
      <c r="Q60" s="168">
        <v>13.012234000000001</v>
      </c>
      <c r="R60" s="168">
        <v>15.480736</v>
      </c>
      <c r="S60" s="168">
        <v>17.305429</v>
      </c>
      <c r="T60" s="168">
        <v>18.856325999999999</v>
      </c>
      <c r="U60" s="168">
        <v>20.176432999999999</v>
      </c>
      <c r="V60" s="168">
        <v>20.801242999999999</v>
      </c>
      <c r="W60" s="168">
        <f>[1]PRO2016!T142</f>
        <v>21.129137999999998</v>
      </c>
      <c r="X60" s="62"/>
      <c r="Y60" s="136">
        <f>W60/V60-1</f>
        <v>1.5763240687106883E-2</v>
      </c>
      <c r="Z60" s="34"/>
    </row>
    <row r="61" spans="1:28" s="17" customFormat="1" ht="12.6" customHeight="1" x14ac:dyDescent="0.2">
      <c r="A61" s="456" t="s">
        <v>106</v>
      </c>
      <c r="B61" s="508" t="s">
        <v>229</v>
      </c>
      <c r="C61" s="356" t="s">
        <v>7</v>
      </c>
      <c r="D61" s="319" t="s">
        <v>230</v>
      </c>
      <c r="E61" s="165">
        <v>33.856991000000001</v>
      </c>
      <c r="F61" s="165">
        <v>33.887995000000004</v>
      </c>
      <c r="G61" s="165">
        <v>34.013254000000003</v>
      </c>
      <c r="H61" s="165">
        <v>34.083419999999997</v>
      </c>
      <c r="I61" s="165">
        <v>34.122056999999998</v>
      </c>
      <c r="J61" s="165">
        <v>33.907899</v>
      </c>
      <c r="K61" s="165">
        <v>34.540520999999998</v>
      </c>
      <c r="L61" s="165">
        <v>36.498362</v>
      </c>
      <c r="M61" s="165">
        <v>38.248885000000001</v>
      </c>
      <c r="N61" s="165">
        <v>39.642982000000003</v>
      </c>
      <c r="O61" s="165">
        <v>40.815885999999999</v>
      </c>
      <c r="P61" s="165">
        <v>41.093989944708767</v>
      </c>
      <c r="Q61" s="165">
        <v>40.744053000000001</v>
      </c>
      <c r="R61" s="165">
        <v>40.629938676383794</v>
      </c>
      <c r="S61" s="165">
        <v>39.846464094333299</v>
      </c>
      <c r="T61" s="165">
        <v>39.538791000000039</v>
      </c>
      <c r="U61" s="165">
        <v>39.382850839285666</v>
      </c>
      <c r="V61" s="165">
        <v>39.185337421052594</v>
      </c>
      <c r="W61" s="165">
        <f>[1]PRO2016!T143</f>
        <v>39.005914900000001</v>
      </c>
      <c r="X61" s="62"/>
      <c r="Y61" s="166">
        <f>W61/V61-1</f>
        <v>-4.5788178145480529E-3</v>
      </c>
      <c r="Z61" s="34"/>
      <c r="AA61" s="18"/>
      <c r="AB61" s="18"/>
    </row>
    <row r="62" spans="1:28" s="17" customFormat="1" ht="12.75" customHeight="1" x14ac:dyDescent="0.2">
      <c r="A62" s="80" t="str">
        <f>$A$7</f>
        <v>Source ARCEP - 1998 to 2014 annual surveys. 2016 quarterly surveys.</v>
      </c>
      <c r="B62" s="90"/>
      <c r="C62" s="80" t="str">
        <f>$C$7</f>
        <v>Source ARCEP - Enquêtes annuelles 1998 à 2015 ; enquêtes trimestrielles 2016</v>
      </c>
      <c r="D62" s="308"/>
      <c r="E62" s="2"/>
      <c r="F62" s="2"/>
      <c r="G62" s="2"/>
      <c r="H62" s="2"/>
      <c r="I62" s="2"/>
      <c r="J62" s="2"/>
      <c r="K62" s="114"/>
      <c r="L62" s="114"/>
      <c r="M62" s="2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62"/>
      <c r="Y62" s="87"/>
      <c r="Z62" s="34"/>
    </row>
    <row r="63" spans="1:28" ht="12.75" customHeight="1" x14ac:dyDescent="0.2">
      <c r="B63" s="90"/>
      <c r="C63" s="32"/>
      <c r="D63" s="308"/>
      <c r="Z63" s="34"/>
    </row>
    <row r="64" spans="1:28" ht="12.75" customHeight="1" x14ac:dyDescent="0.2">
      <c r="B64" s="509"/>
      <c r="C64" s="359"/>
      <c r="D64" s="318"/>
      <c r="E64" s="122">
        <v>1998</v>
      </c>
      <c r="F64" s="122">
        <v>1999</v>
      </c>
      <c r="G64" s="173">
        <v>2000</v>
      </c>
      <c r="H64" s="173">
        <v>2001</v>
      </c>
      <c r="I64" s="173">
        <v>2002</v>
      </c>
      <c r="J64" s="173">
        <v>2003</v>
      </c>
      <c r="K64" s="173">
        <v>2004</v>
      </c>
      <c r="L64" s="122">
        <v>2005</v>
      </c>
      <c r="M64" s="173">
        <v>2006</v>
      </c>
      <c r="N64" s="122">
        <v>2007</v>
      </c>
      <c r="O64" s="173">
        <v>2008</v>
      </c>
      <c r="P64" s="122">
        <v>2009</v>
      </c>
      <c r="Q64" s="122">
        <f t="shared" ref="Q64:W64" si="11">Q$3</f>
        <v>2010</v>
      </c>
      <c r="R64" s="122">
        <f t="shared" si="11"/>
        <v>2011</v>
      </c>
      <c r="S64" s="122">
        <f t="shared" si="11"/>
        <v>2012</v>
      </c>
      <c r="T64" s="122">
        <f t="shared" si="11"/>
        <v>2013</v>
      </c>
      <c r="U64" s="122">
        <f t="shared" si="11"/>
        <v>2014</v>
      </c>
      <c r="V64" s="122">
        <f t="shared" si="11"/>
        <v>2015</v>
      </c>
      <c r="W64" s="122" t="str">
        <f t="shared" si="11"/>
        <v>2016(p)</v>
      </c>
      <c r="Y64" s="124" t="str">
        <f>Y$19</f>
        <v>Evolution annuelle</v>
      </c>
      <c r="Z64" s="34"/>
    </row>
    <row r="65" spans="1:28" s="19" customFormat="1" ht="12.75" customHeight="1" x14ac:dyDescent="0.2">
      <c r="A65" s="444" t="s">
        <v>131</v>
      </c>
      <c r="B65" s="502" t="s">
        <v>229</v>
      </c>
      <c r="C65" s="360" t="s">
        <v>36</v>
      </c>
      <c r="D65" s="313" t="s">
        <v>230</v>
      </c>
      <c r="E65" s="126"/>
      <c r="F65" s="126"/>
      <c r="G65" s="174">
        <v>2.86</v>
      </c>
      <c r="H65" s="174">
        <v>3.1670590000000001</v>
      </c>
      <c r="I65" s="174">
        <v>2.722289</v>
      </c>
      <c r="J65" s="174">
        <v>2.9906709999999999</v>
      </c>
      <c r="K65" s="174">
        <v>2.5133779999999999</v>
      </c>
      <c r="L65" s="174">
        <v>2.532651</v>
      </c>
      <c r="M65" s="174">
        <v>1.4705619999999999</v>
      </c>
      <c r="N65" s="174">
        <v>1.042497</v>
      </c>
      <c r="O65" s="174">
        <v>0.64550099999999999</v>
      </c>
      <c r="P65" s="174">
        <v>0.37257951757812496</v>
      </c>
      <c r="Q65" s="174">
        <v>0.21736756132548002</v>
      </c>
      <c r="R65" s="174">
        <v>0.14795713051819001</v>
      </c>
      <c r="S65" s="174">
        <v>0.10763780059702301</v>
      </c>
      <c r="T65" s="174">
        <v>7.9767800546003395E-2</v>
      </c>
      <c r="U65" s="174">
        <v>5.7400962627424099E-2</v>
      </c>
      <c r="V65" s="174">
        <v>4.4643675548245894E-2</v>
      </c>
      <c r="W65" s="175"/>
      <c r="X65" s="62"/>
      <c r="Y65" s="175"/>
      <c r="Z65" s="34"/>
    </row>
    <row r="66" spans="1:28" ht="12.75" customHeight="1" x14ac:dyDescent="0.2">
      <c r="A66" s="444" t="s">
        <v>132</v>
      </c>
      <c r="B66" s="502" t="s">
        <v>229</v>
      </c>
      <c r="C66" s="360" t="s">
        <v>37</v>
      </c>
      <c r="D66" s="313" t="s">
        <v>230</v>
      </c>
      <c r="E66" s="126"/>
      <c r="F66" s="126"/>
      <c r="G66" s="174">
        <v>1.49946</v>
      </c>
      <c r="H66" s="174">
        <v>2.7707169999999999</v>
      </c>
      <c r="I66" s="174">
        <v>3.6981929999999998</v>
      </c>
      <c r="J66" s="174">
        <v>4.5233210000000001</v>
      </c>
      <c r="K66" s="174">
        <v>5.1626539999999999</v>
      </c>
      <c r="L66" s="174">
        <v>5.6874140000000004</v>
      </c>
      <c r="M66" s="174">
        <v>5.4225859999999999</v>
      </c>
      <c r="N66" s="174">
        <v>3.9068100000000001</v>
      </c>
      <c r="O66" s="174">
        <v>2.6822210000000002</v>
      </c>
      <c r="P66" s="174">
        <v>2.4278106484374997</v>
      </c>
      <c r="Q66" s="174">
        <v>1.9342296775131702</v>
      </c>
      <c r="R66" s="174">
        <v>1.6557266953109702</v>
      </c>
      <c r="S66" s="174">
        <v>1.0914280550071001</v>
      </c>
      <c r="T66" s="174">
        <v>0.94848663654720289</v>
      </c>
      <c r="U66" s="174">
        <v>0.83396442525663206</v>
      </c>
      <c r="V66" s="174">
        <v>0.70587569949246898</v>
      </c>
      <c r="W66" s="175"/>
      <c r="Y66" s="175"/>
      <c r="Z66" s="34"/>
    </row>
    <row r="67" spans="1:28" s="19" customFormat="1" ht="12.75" customHeight="1" x14ac:dyDescent="0.2">
      <c r="A67" s="459" t="s">
        <v>130</v>
      </c>
      <c r="B67" s="508" t="s">
        <v>229</v>
      </c>
      <c r="C67" s="361" t="s">
        <v>8</v>
      </c>
      <c r="D67" s="319" t="s">
        <v>230</v>
      </c>
      <c r="E67" s="126"/>
      <c r="F67" s="126"/>
      <c r="G67" s="176">
        <v>4.3594600000000003</v>
      </c>
      <c r="H67" s="176">
        <v>5.9377760000000004</v>
      </c>
      <c r="I67" s="176">
        <v>6.4204819999999998</v>
      </c>
      <c r="J67" s="176">
        <v>7.513992</v>
      </c>
      <c r="K67" s="176">
        <v>7.6760319999999993</v>
      </c>
      <c r="L67" s="176">
        <v>8.220065</v>
      </c>
      <c r="M67" s="176">
        <v>6.8931480000000001</v>
      </c>
      <c r="N67" s="176">
        <v>4.9493070000000001</v>
      </c>
      <c r="O67" s="176">
        <v>3.3277220000000001</v>
      </c>
      <c r="P67" s="176">
        <v>2.8003901660156245</v>
      </c>
      <c r="Q67" s="176">
        <v>2.1515972388386504</v>
      </c>
      <c r="R67" s="176">
        <v>1.8036838258291601</v>
      </c>
      <c r="S67" s="176">
        <v>1.1990658556041232</v>
      </c>
      <c r="T67" s="176">
        <v>1.0282544370932063</v>
      </c>
      <c r="U67" s="176">
        <v>0.89136538788405617</v>
      </c>
      <c r="V67" s="176">
        <v>0.75051937504071486</v>
      </c>
      <c r="W67" s="176">
        <f>[1]PRO2016!T157</f>
        <v>0.64879664819185401</v>
      </c>
      <c r="X67" s="62"/>
      <c r="Y67" s="166">
        <f>W67/V67-1</f>
        <v>-0.13553644347068661</v>
      </c>
      <c r="Z67" s="34"/>
    </row>
    <row r="68" spans="1:28" ht="12.75" customHeight="1" x14ac:dyDescent="0.2">
      <c r="A68" s="80" t="str">
        <f>$A$7</f>
        <v>Source ARCEP - 1998 to 2014 annual surveys. 2016 quarterly surveys.</v>
      </c>
      <c r="B68" s="90"/>
      <c r="C68" s="80" t="str">
        <f>$C$7</f>
        <v>Source ARCEP - Enquêtes annuelles 1998 à 2015 ; enquêtes trimestrielles 2016</v>
      </c>
      <c r="D68" s="308"/>
      <c r="G68" s="3"/>
      <c r="H68" s="3"/>
      <c r="I68" s="3"/>
      <c r="J68" s="3"/>
      <c r="M68" s="3"/>
      <c r="Y68" s="177"/>
      <c r="Z68" s="34"/>
    </row>
    <row r="69" spans="1:28" ht="12.75" customHeight="1" x14ac:dyDescent="0.2">
      <c r="B69" s="90"/>
      <c r="C69" s="32"/>
      <c r="D69" s="308"/>
      <c r="Z69" s="34"/>
    </row>
    <row r="70" spans="1:28" ht="12.75" customHeight="1" x14ac:dyDescent="0.2">
      <c r="A70" s="460" t="s">
        <v>248</v>
      </c>
      <c r="B70" s="510"/>
      <c r="C70" s="558" t="s">
        <v>26</v>
      </c>
      <c r="D70" s="558"/>
      <c r="E70" s="178">
        <v>1998</v>
      </c>
      <c r="F70" s="178">
        <v>1999</v>
      </c>
      <c r="G70" s="178">
        <v>2000</v>
      </c>
      <c r="H70" s="178">
        <v>2001</v>
      </c>
      <c r="I70" s="178">
        <v>2002</v>
      </c>
      <c r="J70" s="178">
        <v>2003</v>
      </c>
      <c r="K70" s="178">
        <v>2004</v>
      </c>
      <c r="L70" s="178">
        <v>2005</v>
      </c>
      <c r="M70" s="178">
        <v>2006</v>
      </c>
      <c r="N70" s="178">
        <v>2007</v>
      </c>
      <c r="O70" s="178">
        <v>2008</v>
      </c>
      <c r="P70" s="178">
        <v>2009</v>
      </c>
      <c r="Q70" s="178">
        <f t="shared" ref="Q70:W70" si="12">Q$3</f>
        <v>2010</v>
      </c>
      <c r="R70" s="178">
        <f t="shared" si="12"/>
        <v>2011</v>
      </c>
      <c r="S70" s="178">
        <f t="shared" si="12"/>
        <v>2012</v>
      </c>
      <c r="T70" s="178">
        <f t="shared" si="12"/>
        <v>2013</v>
      </c>
      <c r="U70" s="178">
        <f t="shared" si="12"/>
        <v>2014</v>
      </c>
      <c r="V70" s="178">
        <f t="shared" si="12"/>
        <v>2015</v>
      </c>
      <c r="W70" s="178" t="str">
        <f t="shared" si="12"/>
        <v>2016(p)</v>
      </c>
      <c r="Y70" s="124" t="str">
        <f>Y$19</f>
        <v>Evolution annuelle</v>
      </c>
      <c r="Z70" s="34"/>
    </row>
    <row r="71" spans="1:28" ht="12.75" customHeight="1" x14ac:dyDescent="0.2">
      <c r="A71" s="461" t="s">
        <v>193</v>
      </c>
      <c r="B71" s="511" t="s">
        <v>229</v>
      </c>
      <c r="C71" s="437" t="s">
        <v>25</v>
      </c>
      <c r="D71" s="319" t="s">
        <v>230</v>
      </c>
      <c r="E71" s="126"/>
      <c r="F71" s="126"/>
      <c r="G71" s="126"/>
      <c r="H71" s="126"/>
      <c r="I71" s="126"/>
      <c r="J71" s="126"/>
      <c r="K71" s="126"/>
      <c r="L71" s="179">
        <v>0.66181500000000004</v>
      </c>
      <c r="M71" s="179">
        <v>1.8863924999999999</v>
      </c>
      <c r="N71" s="179">
        <v>2.5251920000000001</v>
      </c>
      <c r="O71" s="179">
        <v>2.821078</v>
      </c>
      <c r="P71" s="179">
        <v>2.9214760000000002</v>
      </c>
      <c r="Q71" s="179">
        <v>2.4805189999999997</v>
      </c>
      <c r="R71" s="179">
        <v>2.5046225</v>
      </c>
      <c r="S71" s="179">
        <v>2.5138812765411913</v>
      </c>
      <c r="T71" s="179">
        <v>2.6200679999999998</v>
      </c>
      <c r="U71" s="179">
        <v>2.5382609999999999</v>
      </c>
      <c r="V71" s="179">
        <v>2.1915</v>
      </c>
      <c r="W71" s="179">
        <f>[1]PRO2016!T134</f>
        <v>2.5986415000000003</v>
      </c>
      <c r="Y71" s="180">
        <f>W71/V71-1</f>
        <v>0.18578211270819089</v>
      </c>
      <c r="Z71" s="34"/>
    </row>
    <row r="72" spans="1:28" s="5" customFormat="1" ht="12.75" customHeight="1" x14ac:dyDescent="0.2">
      <c r="A72" s="80" t="str">
        <f>$A$7</f>
        <v>Source ARCEP - 1998 to 2014 annual surveys. 2016 quarterly surveys.</v>
      </c>
      <c r="B72" s="90"/>
      <c r="C72" s="80" t="str">
        <f>$C$7</f>
        <v>Source ARCEP - Enquêtes annuelles 1998 à 2015 ; enquêtes trimestrielles 2016</v>
      </c>
      <c r="D72" s="308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62"/>
      <c r="Y72" s="87"/>
      <c r="Z72" s="34"/>
    </row>
    <row r="73" spans="1:28" s="5" customFormat="1" ht="12.75" customHeight="1" x14ac:dyDescent="0.2">
      <c r="A73" s="462"/>
      <c r="B73" s="90"/>
      <c r="C73" s="32"/>
      <c r="D73" s="308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62"/>
      <c r="Y73" s="86"/>
      <c r="Z73" s="34"/>
    </row>
    <row r="74" spans="1:28" s="5" customFormat="1" ht="12.75" customHeight="1" x14ac:dyDescent="0.2">
      <c r="A74" s="462"/>
      <c r="B74" s="90"/>
      <c r="C74" s="32"/>
      <c r="D74" s="308"/>
      <c r="E74" s="122">
        <v>1998</v>
      </c>
      <c r="F74" s="122">
        <v>1999</v>
      </c>
      <c r="G74" s="122">
        <v>2000</v>
      </c>
      <c r="H74" s="122">
        <v>2001</v>
      </c>
      <c r="I74" s="122">
        <v>2002</v>
      </c>
      <c r="J74" s="122">
        <v>2003</v>
      </c>
      <c r="K74" s="122">
        <v>2004</v>
      </c>
      <c r="L74" s="122">
        <v>2005</v>
      </c>
      <c r="M74" s="122">
        <v>2006</v>
      </c>
      <c r="N74" s="122">
        <v>2007</v>
      </c>
      <c r="O74" s="122">
        <v>2008</v>
      </c>
      <c r="P74" s="122">
        <v>2009</v>
      </c>
      <c r="Q74" s="122">
        <f t="shared" ref="Q74:W74" si="13">Q$3</f>
        <v>2010</v>
      </c>
      <c r="R74" s="122">
        <f t="shared" si="13"/>
        <v>2011</v>
      </c>
      <c r="S74" s="122">
        <f t="shared" si="13"/>
        <v>2012</v>
      </c>
      <c r="T74" s="122">
        <f t="shared" si="13"/>
        <v>2013</v>
      </c>
      <c r="U74" s="122">
        <f t="shared" si="13"/>
        <v>2014</v>
      </c>
      <c r="V74" s="122">
        <f t="shared" si="13"/>
        <v>2015</v>
      </c>
      <c r="W74" s="122" t="str">
        <f t="shared" si="13"/>
        <v>2016(p)</v>
      </c>
      <c r="X74" s="62"/>
      <c r="Y74" s="124" t="str">
        <f>Y$19</f>
        <v>Evolution annuelle</v>
      </c>
      <c r="Z74" s="34"/>
    </row>
    <row r="75" spans="1:28" ht="24" customHeight="1" x14ac:dyDescent="0.2">
      <c r="A75" s="356" t="s">
        <v>217</v>
      </c>
      <c r="B75" s="508" t="s">
        <v>232</v>
      </c>
      <c r="C75" s="362" t="s">
        <v>331</v>
      </c>
      <c r="D75" s="319" t="s">
        <v>231</v>
      </c>
      <c r="E75" s="181">
        <v>124899</v>
      </c>
      <c r="F75" s="181">
        <v>124029</v>
      </c>
      <c r="G75" s="181">
        <v>121950</v>
      </c>
      <c r="H75" s="181">
        <v>118480</v>
      </c>
      <c r="I75" s="181">
        <v>112456</v>
      </c>
      <c r="J75" s="181">
        <v>108931</v>
      </c>
      <c r="K75" s="181">
        <v>105099.935</v>
      </c>
      <c r="L75" s="181">
        <v>106175.68700000001</v>
      </c>
      <c r="M75" s="181">
        <v>105715.82799999999</v>
      </c>
      <c r="N75" s="181">
        <v>106049.416</v>
      </c>
      <c r="O75" s="181">
        <v>109671.90793799999</v>
      </c>
      <c r="P75" s="181">
        <v>111012.35485655</v>
      </c>
      <c r="Q75" s="181">
        <v>112227.38320184805</v>
      </c>
      <c r="R75" s="181">
        <v>111075.26685516001</v>
      </c>
      <c r="S75" s="181">
        <v>113318.25167901299</v>
      </c>
      <c r="T75" s="181">
        <v>102034.79648929615</v>
      </c>
      <c r="U75" s="181">
        <v>90485.043002640596</v>
      </c>
      <c r="V75" s="433">
        <v>83229.982856443123</v>
      </c>
      <c r="W75" s="434">
        <f>[1]PRO2016!$T$55</f>
        <v>75248.810533498123</v>
      </c>
      <c r="Y75" s="166">
        <f>W75/V75-1</f>
        <v>-9.5892994916400465E-2</v>
      </c>
      <c r="Z75" s="34"/>
    </row>
    <row r="76" spans="1:28" ht="19.5" customHeight="1" x14ac:dyDescent="0.2">
      <c r="C76" s="567" t="s">
        <v>329</v>
      </c>
      <c r="D76" s="567"/>
      <c r="Z76" s="34"/>
    </row>
    <row r="77" spans="1:28" ht="12.75" customHeight="1" x14ac:dyDescent="0.2">
      <c r="Z77" s="34"/>
    </row>
    <row r="78" spans="1:28" ht="12.75" customHeight="1" x14ac:dyDescent="0.2">
      <c r="A78" s="301" t="s">
        <v>343</v>
      </c>
      <c r="B78" s="512"/>
      <c r="C78" s="301" t="s">
        <v>296</v>
      </c>
      <c r="D78" s="405"/>
      <c r="E78" s="122">
        <v>1998</v>
      </c>
      <c r="F78" s="122">
        <v>1999</v>
      </c>
      <c r="G78" s="122">
        <v>2000</v>
      </c>
      <c r="H78" s="122">
        <v>2001</v>
      </c>
      <c r="I78" s="122">
        <v>2002</v>
      </c>
      <c r="J78" s="122">
        <v>2003</v>
      </c>
      <c r="K78" s="122">
        <v>2004</v>
      </c>
      <c r="L78" s="122">
        <v>2005</v>
      </c>
      <c r="M78" s="122">
        <v>2006</v>
      </c>
      <c r="N78" s="122">
        <v>2007</v>
      </c>
      <c r="O78" s="122">
        <v>2008</v>
      </c>
      <c r="P78" s="122">
        <v>2009</v>
      </c>
      <c r="Q78" s="122">
        <f t="shared" ref="Q78:W78" si="14">Q$3</f>
        <v>2010</v>
      </c>
      <c r="R78" s="122">
        <f t="shared" si="14"/>
        <v>2011</v>
      </c>
      <c r="S78" s="122">
        <f t="shared" si="14"/>
        <v>2012</v>
      </c>
      <c r="T78" s="122">
        <f t="shared" si="14"/>
        <v>2013</v>
      </c>
      <c r="U78" s="122">
        <f t="shared" si="14"/>
        <v>2014</v>
      </c>
      <c r="V78" s="122">
        <f t="shared" si="14"/>
        <v>2015</v>
      </c>
      <c r="W78" s="122" t="str">
        <f t="shared" si="14"/>
        <v>2016(p)</v>
      </c>
      <c r="Y78" s="124" t="str">
        <f>Y$19</f>
        <v>Evolution annuelle</v>
      </c>
      <c r="Z78" s="34"/>
    </row>
    <row r="79" spans="1:28" s="19" customFormat="1" ht="12.75" customHeight="1" x14ac:dyDescent="0.2">
      <c r="A79" s="463" t="s">
        <v>121</v>
      </c>
      <c r="B79" s="502" t="s">
        <v>232</v>
      </c>
      <c r="C79" s="350" t="s">
        <v>20</v>
      </c>
      <c r="D79" s="313" t="s">
        <v>231</v>
      </c>
      <c r="E79" s="149">
        <v>111719</v>
      </c>
      <c r="F79" s="149">
        <v>109139</v>
      </c>
      <c r="G79" s="149">
        <v>104838</v>
      </c>
      <c r="H79" s="149">
        <v>100624</v>
      </c>
      <c r="I79" s="149">
        <v>94143</v>
      </c>
      <c r="J79" s="149">
        <v>89536</v>
      </c>
      <c r="K79" s="183">
        <v>86148.865999999995</v>
      </c>
      <c r="L79" s="184">
        <v>86837.759999999995</v>
      </c>
      <c r="M79" s="135">
        <v>85633.428</v>
      </c>
      <c r="N79" s="185">
        <v>85285.786999999997</v>
      </c>
      <c r="O79" s="186">
        <v>88252.066759712907</v>
      </c>
      <c r="P79" s="186">
        <v>89535.3147475187</v>
      </c>
      <c r="Q79" s="186">
        <v>90167.206919298304</v>
      </c>
      <c r="R79" s="186">
        <v>82536.388276953294</v>
      </c>
      <c r="S79" s="186">
        <v>79246.646656198296</v>
      </c>
      <c r="T79" s="186">
        <v>70557.577327197811</v>
      </c>
      <c r="U79" s="186">
        <v>61645.708075253096</v>
      </c>
      <c r="V79" s="186">
        <v>56103.980034111497</v>
      </c>
      <c r="W79" s="186">
        <f>[1]PRO2016!T181</f>
        <v>50426.8013217267</v>
      </c>
      <c r="X79" s="62"/>
      <c r="Y79" s="136">
        <f>W79/V79-1</f>
        <v>-0.10119030252279859</v>
      </c>
      <c r="Z79" s="34"/>
    </row>
    <row r="80" spans="1:28" ht="12.75" customHeight="1" x14ac:dyDescent="0.2">
      <c r="A80" s="458" t="s">
        <v>119</v>
      </c>
      <c r="B80" s="502" t="s">
        <v>232</v>
      </c>
      <c r="C80" s="352" t="s">
        <v>9</v>
      </c>
      <c r="D80" s="313" t="s">
        <v>231</v>
      </c>
      <c r="E80" s="150">
        <v>3764</v>
      </c>
      <c r="F80" s="150">
        <v>4057</v>
      </c>
      <c r="G80" s="150">
        <v>4454</v>
      </c>
      <c r="H80" s="150">
        <v>4610</v>
      </c>
      <c r="I80" s="150">
        <v>4808</v>
      </c>
      <c r="J80" s="150">
        <v>4907</v>
      </c>
      <c r="K80" s="150">
        <v>4280.9709999999995</v>
      </c>
      <c r="L80" s="150">
        <v>4116.3639999999996</v>
      </c>
      <c r="M80" s="150">
        <v>4909.6580000000004</v>
      </c>
      <c r="N80" s="150">
        <v>6549.982</v>
      </c>
      <c r="O80" s="150">
        <v>7997.0195136417697</v>
      </c>
      <c r="P80" s="150">
        <v>8648.5170296969009</v>
      </c>
      <c r="Q80" s="150">
        <v>9636.7869648524211</v>
      </c>
      <c r="R80" s="150">
        <v>11021.6042539929</v>
      </c>
      <c r="S80" s="150">
        <v>11446.555625983401</v>
      </c>
      <c r="T80" s="150">
        <v>11212.574650545999</v>
      </c>
      <c r="U80" s="150">
        <v>10115.9408093616</v>
      </c>
      <c r="V80" s="150">
        <v>9369.8032557159913</v>
      </c>
      <c r="W80" s="186">
        <f>[1]PRO2016!T182</f>
        <v>8265.7717221278399</v>
      </c>
      <c r="Y80" s="136">
        <f>W80/V80-1</f>
        <v>-0.11782867830385269</v>
      </c>
      <c r="Z80" s="34"/>
      <c r="AA80" s="8"/>
      <c r="AB80" s="8"/>
    </row>
    <row r="81" spans="1:28" ht="12.75" customHeight="1" x14ac:dyDescent="0.2">
      <c r="A81" s="458" t="s">
        <v>120</v>
      </c>
      <c r="B81" s="502" t="s">
        <v>232</v>
      </c>
      <c r="C81" s="363" t="s">
        <v>10</v>
      </c>
      <c r="D81" s="313" t="s">
        <v>231</v>
      </c>
      <c r="E81" s="187">
        <v>3811</v>
      </c>
      <c r="F81" s="187">
        <v>5600</v>
      </c>
      <c r="G81" s="187">
        <v>7649</v>
      </c>
      <c r="H81" s="187">
        <v>9384</v>
      </c>
      <c r="I81" s="187">
        <v>10498</v>
      </c>
      <c r="J81" s="187">
        <v>11365</v>
      </c>
      <c r="K81" s="187">
        <v>11637.537</v>
      </c>
      <c r="L81" s="187">
        <v>12227.272000000001</v>
      </c>
      <c r="M81" s="187">
        <v>12374.934999999999</v>
      </c>
      <c r="N81" s="187">
        <v>11982.951999999999</v>
      </c>
      <c r="O81" s="187">
        <v>11724.3556646452</v>
      </c>
      <c r="P81" s="187">
        <v>11269.8778214139</v>
      </c>
      <c r="Q81" s="187">
        <v>10872.323034601399</v>
      </c>
      <c r="R81" s="187">
        <v>16539.495336724598</v>
      </c>
      <c r="S81" s="187">
        <v>21920.5850248682</v>
      </c>
      <c r="T81" s="187">
        <v>19929.868610756101</v>
      </c>
      <c r="U81" s="187">
        <v>18456.991311281901</v>
      </c>
      <c r="V81" s="187">
        <v>17563.3853235192</v>
      </c>
      <c r="W81" s="186">
        <f>[1]PRO2016!T183</f>
        <v>16556.23748964359</v>
      </c>
      <c r="Y81" s="136">
        <f>W81/V81-1</f>
        <v>-5.7343605194776104E-2</v>
      </c>
      <c r="Z81" s="34"/>
    </row>
    <row r="82" spans="1:28" ht="24" customHeight="1" x14ac:dyDescent="0.2">
      <c r="A82" s="356" t="s">
        <v>216</v>
      </c>
      <c r="B82" s="508" t="s">
        <v>232</v>
      </c>
      <c r="C82" s="362" t="s">
        <v>316</v>
      </c>
      <c r="D82" s="319" t="s">
        <v>231</v>
      </c>
      <c r="E82" s="181">
        <v>119294</v>
      </c>
      <c r="F82" s="181">
        <v>118796</v>
      </c>
      <c r="G82" s="181">
        <v>116942</v>
      </c>
      <c r="H82" s="181">
        <v>114617</v>
      </c>
      <c r="I82" s="181">
        <v>109449</v>
      </c>
      <c r="J82" s="181">
        <v>105807</v>
      </c>
      <c r="K82" s="181">
        <v>102067.374</v>
      </c>
      <c r="L82" s="181">
        <v>103181.39599999999</v>
      </c>
      <c r="M82" s="181">
        <v>102918.02099999999</v>
      </c>
      <c r="N82" s="181">
        <v>103818.72100000001</v>
      </c>
      <c r="O82" s="181">
        <v>107973.44193799999</v>
      </c>
      <c r="P82" s="181">
        <v>109453.70881635</v>
      </c>
      <c r="Q82" s="181">
        <v>110676.553726425</v>
      </c>
      <c r="R82" s="181">
        <v>110098.42366121001</v>
      </c>
      <c r="S82" s="181">
        <v>112613.88230901299</v>
      </c>
      <c r="T82" s="181">
        <v>101700.12105967999</v>
      </c>
      <c r="U82" s="181">
        <v>90217.961234755494</v>
      </c>
      <c r="V82" s="181">
        <v>83037.382910530112</v>
      </c>
      <c r="W82" s="182">
        <f>[1]PRO2016!$T$55</f>
        <v>75248.810533498123</v>
      </c>
      <c r="Y82" s="166">
        <f>W82/V82-1</f>
        <v>-9.3795976029542039E-2</v>
      </c>
      <c r="Z82" s="34"/>
    </row>
    <row r="83" spans="1:28" ht="12.75" customHeight="1" x14ac:dyDescent="0.2">
      <c r="A83" s="80" t="str">
        <f>$A$7</f>
        <v>Source ARCEP - 1998 to 2014 annual surveys. 2016 quarterly surveys.</v>
      </c>
      <c r="B83" s="90"/>
      <c r="C83" s="80" t="str">
        <f>$C$7</f>
        <v>Source ARCEP - Enquêtes annuelles 1998 à 2015 ; enquêtes trimestrielles 2016</v>
      </c>
      <c r="D83" s="308"/>
      <c r="T83" s="3" t="s">
        <v>43</v>
      </c>
      <c r="U83" s="3" t="s">
        <v>43</v>
      </c>
      <c r="V83" s="3" t="s">
        <v>43</v>
      </c>
      <c r="W83" s="3" t="s">
        <v>43</v>
      </c>
      <c r="Y83" s="188"/>
      <c r="Z83" s="34"/>
    </row>
    <row r="84" spans="1:28" ht="12.75" customHeight="1" x14ac:dyDescent="0.2">
      <c r="B84" s="90"/>
      <c r="C84" s="80"/>
      <c r="D84" s="308"/>
      <c r="Y84" s="188"/>
      <c r="Z84" s="34"/>
    </row>
    <row r="85" spans="1:28" ht="12.75" customHeight="1" x14ac:dyDescent="0.2">
      <c r="A85" s="534" t="s">
        <v>344</v>
      </c>
      <c r="B85" s="535"/>
      <c r="C85" s="545" t="s">
        <v>298</v>
      </c>
      <c r="D85" s="545"/>
      <c r="E85" s="122">
        <v>1998</v>
      </c>
      <c r="F85" s="122">
        <v>1999</v>
      </c>
      <c r="G85" s="122">
        <v>2000</v>
      </c>
      <c r="H85" s="122">
        <v>2001</v>
      </c>
      <c r="I85" s="122">
        <v>2002</v>
      </c>
      <c r="J85" s="122">
        <v>2003</v>
      </c>
      <c r="K85" s="122">
        <v>2004</v>
      </c>
      <c r="L85" s="122">
        <v>2005</v>
      </c>
      <c r="M85" s="122">
        <v>2006</v>
      </c>
      <c r="N85" s="122">
        <v>2007</v>
      </c>
      <c r="O85" s="122">
        <v>2008</v>
      </c>
      <c r="P85" s="122">
        <v>2009</v>
      </c>
      <c r="Q85" s="122">
        <f t="shared" ref="Q85:W85" si="15">Q$3</f>
        <v>2010</v>
      </c>
      <c r="R85" s="122">
        <f t="shared" si="15"/>
        <v>2011</v>
      </c>
      <c r="S85" s="122">
        <f t="shared" si="15"/>
        <v>2012</v>
      </c>
      <c r="T85" s="122">
        <f t="shared" si="15"/>
        <v>2013</v>
      </c>
      <c r="U85" s="122">
        <f t="shared" si="15"/>
        <v>2014</v>
      </c>
      <c r="V85" s="122">
        <f t="shared" si="15"/>
        <v>2015</v>
      </c>
      <c r="W85" s="122" t="str">
        <f t="shared" si="15"/>
        <v>2016(p)</v>
      </c>
      <c r="Y85" s="124" t="str">
        <f>Y$19</f>
        <v>Evolution annuelle</v>
      </c>
      <c r="Z85" s="34"/>
    </row>
    <row r="86" spans="1:28" s="19" customFormat="1" ht="12.75" customHeight="1" x14ac:dyDescent="0.2">
      <c r="A86" s="463" t="s">
        <v>121</v>
      </c>
      <c r="B86" s="502" t="s">
        <v>232</v>
      </c>
      <c r="C86" s="350" t="s">
        <v>20</v>
      </c>
      <c r="D86" s="313" t="s">
        <v>231</v>
      </c>
      <c r="E86" s="126"/>
      <c r="F86" s="126"/>
      <c r="G86" s="126"/>
      <c r="H86" s="126"/>
      <c r="I86" s="126"/>
      <c r="J86" s="126"/>
      <c r="K86" s="29">
        <v>1322.75</v>
      </c>
      <c r="L86" s="29">
        <v>7853.2749999999996</v>
      </c>
      <c r="M86" s="29">
        <v>16700.177</v>
      </c>
      <c r="N86" s="29">
        <v>28568.884999999998</v>
      </c>
      <c r="O86" s="29">
        <v>40100.906000000003</v>
      </c>
      <c r="P86" s="29">
        <v>47518.518524283601</v>
      </c>
      <c r="Q86" s="29">
        <v>54438.534719121097</v>
      </c>
      <c r="R86" s="29">
        <v>54181.577110912396</v>
      </c>
      <c r="S86" s="29">
        <v>54423.965980101602</v>
      </c>
      <c r="T86" s="29">
        <v>49329.563840493596</v>
      </c>
      <c r="U86" s="29">
        <v>43381.468738540701</v>
      </c>
      <c r="V86" s="29">
        <v>40663.077492505101</v>
      </c>
      <c r="W86" s="175"/>
      <c r="X86" s="62"/>
      <c r="Y86" s="175"/>
      <c r="Z86" s="34"/>
    </row>
    <row r="87" spans="1:28" ht="12.75" customHeight="1" x14ac:dyDescent="0.2">
      <c r="A87" s="458" t="s">
        <v>119</v>
      </c>
      <c r="B87" s="502" t="s">
        <v>232</v>
      </c>
      <c r="C87" s="352" t="s">
        <v>9</v>
      </c>
      <c r="D87" s="313" t="s">
        <v>231</v>
      </c>
      <c r="E87" s="126"/>
      <c r="F87" s="126"/>
      <c r="G87" s="126"/>
      <c r="H87" s="126"/>
      <c r="I87" s="126"/>
      <c r="J87" s="126"/>
      <c r="K87" s="150">
        <v>71.457999999999998</v>
      </c>
      <c r="L87" s="29">
        <v>254.01400000000001</v>
      </c>
      <c r="M87" s="29">
        <v>1211.011</v>
      </c>
      <c r="N87" s="29">
        <v>3182.58</v>
      </c>
      <c r="O87" s="29">
        <v>5145.7820000000002</v>
      </c>
      <c r="P87" s="29">
        <v>6100.7417677144103</v>
      </c>
      <c r="Q87" s="29">
        <v>7706.4391163833807</v>
      </c>
      <c r="R87" s="29">
        <v>9428.283778798319</v>
      </c>
      <c r="S87" s="29">
        <v>10146.6624090438</v>
      </c>
      <c r="T87" s="29">
        <v>10121.854114637399</v>
      </c>
      <c r="U87" s="29">
        <v>9169.6005638097595</v>
      </c>
      <c r="V87" s="29">
        <v>8544.6371507638396</v>
      </c>
      <c r="W87" s="175"/>
      <c r="Y87" s="175"/>
      <c r="Z87" s="34"/>
      <c r="AA87" s="8"/>
      <c r="AB87" s="8"/>
    </row>
    <row r="88" spans="1:28" ht="12.75" customHeight="1" x14ac:dyDescent="0.2">
      <c r="A88" s="458" t="s">
        <v>120</v>
      </c>
      <c r="B88" s="502" t="s">
        <v>232</v>
      </c>
      <c r="C88" s="363" t="s">
        <v>10</v>
      </c>
      <c r="D88" s="313" t="s">
        <v>231</v>
      </c>
      <c r="E88" s="126"/>
      <c r="F88" s="126"/>
      <c r="G88" s="126"/>
      <c r="H88" s="126"/>
      <c r="I88" s="126"/>
      <c r="J88" s="126"/>
      <c r="K88" s="187">
        <v>58.526000000000003</v>
      </c>
      <c r="L88" s="29">
        <v>332.57799999999997</v>
      </c>
      <c r="M88" s="29">
        <v>752.11</v>
      </c>
      <c r="N88" s="29">
        <v>1494.4939999999999</v>
      </c>
      <c r="O88" s="29">
        <v>2212.806</v>
      </c>
      <c r="P88" s="29">
        <v>2818.2605181280001</v>
      </c>
      <c r="Q88" s="29">
        <v>3201.2487541635696</v>
      </c>
      <c r="R88" s="29">
        <v>10409.547672595199</v>
      </c>
      <c r="S88" s="29">
        <v>16649.881304865801</v>
      </c>
      <c r="T88" s="29">
        <v>15143.9245405191</v>
      </c>
      <c r="U88" s="29">
        <v>13945.070057267099</v>
      </c>
      <c r="V88" s="29">
        <v>13333.093282247701</v>
      </c>
      <c r="W88" s="175"/>
      <c r="Y88" s="175"/>
      <c r="Z88" s="34"/>
    </row>
    <row r="89" spans="1:28" ht="15" customHeight="1" x14ac:dyDescent="0.2">
      <c r="A89" s="464" t="s">
        <v>218</v>
      </c>
      <c r="B89" s="513" t="s">
        <v>232</v>
      </c>
      <c r="C89" s="364" t="s">
        <v>28</v>
      </c>
      <c r="D89" s="406" t="s">
        <v>231</v>
      </c>
      <c r="E89" s="126"/>
      <c r="F89" s="126"/>
      <c r="G89" s="126"/>
      <c r="H89" s="126"/>
      <c r="I89" s="126"/>
      <c r="J89" s="126"/>
      <c r="K89" s="189">
        <v>1452.7339999999999</v>
      </c>
      <c r="L89" s="189">
        <v>8439.8670000000002</v>
      </c>
      <c r="M89" s="189">
        <v>18663.297999999999</v>
      </c>
      <c r="N89" s="189">
        <v>33245.958999999995</v>
      </c>
      <c r="O89" s="189">
        <v>47459.491769999899</v>
      </c>
      <c r="P89" s="189">
        <v>56437.521549168698</v>
      </c>
      <c r="Q89" s="189">
        <v>65346.224165803498</v>
      </c>
      <c r="R89" s="189">
        <v>74020.200236158998</v>
      </c>
      <c r="S89" s="189">
        <v>81220.510179733305</v>
      </c>
      <c r="T89" s="189">
        <v>74595.342201446998</v>
      </c>
      <c r="U89" s="189">
        <v>66452.267739034694</v>
      </c>
      <c r="V89" s="189">
        <v>62540.454338800198</v>
      </c>
      <c r="W89" s="189">
        <f>[1]PRO2016!$T$186</f>
        <v>57608.315838464201</v>
      </c>
      <c r="Y89" s="190">
        <f>W89/V89-1</f>
        <v>-7.886317028682166E-2</v>
      </c>
      <c r="Z89" s="34"/>
    </row>
    <row r="90" spans="1:28" ht="12.6" customHeight="1" x14ac:dyDescent="0.2">
      <c r="A90" s="80" t="str">
        <f>$A$7</f>
        <v>Source ARCEP - 1998 to 2014 annual surveys. 2016 quarterly surveys.</v>
      </c>
      <c r="B90" s="90"/>
      <c r="C90" s="80" t="str">
        <f>$C$7</f>
        <v>Source ARCEP - Enquêtes annuelles 1998 à 2015 ; enquêtes trimestrielles 2016</v>
      </c>
      <c r="D90" s="308"/>
      <c r="Y90" s="188"/>
      <c r="Z90" s="34"/>
    </row>
    <row r="91" spans="1:28" ht="12.6" customHeight="1" x14ac:dyDescent="0.2">
      <c r="B91" s="90"/>
      <c r="C91" s="32"/>
      <c r="D91" s="308"/>
      <c r="Y91" s="188"/>
      <c r="Z91" s="34"/>
    </row>
    <row r="92" spans="1:28" ht="12.75" customHeight="1" x14ac:dyDescent="0.2">
      <c r="A92" s="536" t="s">
        <v>345</v>
      </c>
      <c r="B92" s="537"/>
      <c r="C92" s="545" t="s">
        <v>297</v>
      </c>
      <c r="D92" s="545"/>
      <c r="E92" s="122">
        <v>1998</v>
      </c>
      <c r="F92" s="122">
        <v>1999</v>
      </c>
      <c r="G92" s="122">
        <v>2000</v>
      </c>
      <c r="H92" s="122">
        <v>2001</v>
      </c>
      <c r="I92" s="122">
        <v>2002</v>
      </c>
      <c r="J92" s="122">
        <v>2003</v>
      </c>
      <c r="K92" s="122">
        <v>2004</v>
      </c>
      <c r="L92" s="122">
        <v>2005</v>
      </c>
      <c r="M92" s="122">
        <v>2006</v>
      </c>
      <c r="N92" s="122">
        <v>2007</v>
      </c>
      <c r="O92" s="122">
        <v>2008</v>
      </c>
      <c r="P92" s="122">
        <v>2009</v>
      </c>
      <c r="Q92" s="122">
        <f t="shared" ref="Q92:W92" si="16">Q$3</f>
        <v>2010</v>
      </c>
      <c r="R92" s="122">
        <f t="shared" si="16"/>
        <v>2011</v>
      </c>
      <c r="S92" s="122">
        <f t="shared" si="16"/>
        <v>2012</v>
      </c>
      <c r="T92" s="122">
        <f t="shared" si="16"/>
        <v>2013</v>
      </c>
      <c r="U92" s="122">
        <f t="shared" si="16"/>
        <v>2014</v>
      </c>
      <c r="V92" s="122">
        <f t="shared" si="16"/>
        <v>2015</v>
      </c>
      <c r="W92" s="122" t="str">
        <f t="shared" si="16"/>
        <v>2016(p)</v>
      </c>
      <c r="Y92" s="124" t="str">
        <f>Y$19</f>
        <v>Evolution annuelle</v>
      </c>
      <c r="Z92" s="34"/>
    </row>
    <row r="93" spans="1:28" s="19" customFormat="1" ht="12.75" customHeight="1" x14ac:dyDescent="0.2">
      <c r="A93" s="463" t="s">
        <v>121</v>
      </c>
      <c r="B93" s="502" t="s">
        <v>232</v>
      </c>
      <c r="C93" s="350" t="s">
        <v>20</v>
      </c>
      <c r="D93" s="313" t="s">
        <v>231</v>
      </c>
      <c r="E93" s="149">
        <v>111719</v>
      </c>
      <c r="F93" s="149">
        <v>109139</v>
      </c>
      <c r="G93" s="149">
        <v>104838.41099999999</v>
      </c>
      <c r="H93" s="149">
        <v>100623.66099999999</v>
      </c>
      <c r="I93" s="149">
        <v>94143.576000000001</v>
      </c>
      <c r="J93" s="149">
        <v>89535.798999999999</v>
      </c>
      <c r="K93" s="191">
        <v>84826.115999999995</v>
      </c>
      <c r="L93" s="29">
        <v>78984.485000000001</v>
      </c>
      <c r="M93" s="29">
        <v>68933.251000000004</v>
      </c>
      <c r="N93" s="29">
        <v>56716.902000000002</v>
      </c>
      <c r="O93" s="29">
        <v>48151.160759712904</v>
      </c>
      <c r="P93" s="29">
        <v>42016.796223235098</v>
      </c>
      <c r="Q93" s="29">
        <v>35728.672200177207</v>
      </c>
      <c r="R93" s="29">
        <v>28354.952932024098</v>
      </c>
      <c r="S93" s="186">
        <v>24822.8744171664</v>
      </c>
      <c r="T93" s="186">
        <v>21228.012496122901</v>
      </c>
      <c r="U93" s="186">
        <v>18264.237616712398</v>
      </c>
      <c r="V93" s="186">
        <v>15441.1550769561</v>
      </c>
      <c r="W93" s="175"/>
      <c r="X93" s="62"/>
      <c r="Y93" s="175"/>
      <c r="Z93" s="34"/>
    </row>
    <row r="94" spans="1:28" ht="12.75" customHeight="1" x14ac:dyDescent="0.2">
      <c r="A94" s="458" t="s">
        <v>119</v>
      </c>
      <c r="B94" s="502" t="s">
        <v>232</v>
      </c>
      <c r="C94" s="352" t="s">
        <v>9</v>
      </c>
      <c r="D94" s="313" t="s">
        <v>231</v>
      </c>
      <c r="E94" s="150">
        <v>3764</v>
      </c>
      <c r="F94" s="150">
        <v>4057</v>
      </c>
      <c r="G94" s="150">
        <v>4454.4030000000002</v>
      </c>
      <c r="H94" s="150">
        <v>4609.5770000000002</v>
      </c>
      <c r="I94" s="150">
        <v>4807.6559999999999</v>
      </c>
      <c r="J94" s="150">
        <v>4906.5069999999996</v>
      </c>
      <c r="K94" s="150">
        <v>4209.5129999999999</v>
      </c>
      <c r="L94" s="29">
        <v>3862.35</v>
      </c>
      <c r="M94" s="29">
        <v>3698.6470000000004</v>
      </c>
      <c r="N94" s="29">
        <v>3367.402</v>
      </c>
      <c r="O94" s="29">
        <v>2851.2375136417695</v>
      </c>
      <c r="P94" s="29">
        <v>2547.7752619824905</v>
      </c>
      <c r="Q94" s="29">
        <v>1930.3478484690404</v>
      </c>
      <c r="R94" s="29">
        <v>1593.3213133294</v>
      </c>
      <c r="S94" s="29">
        <v>1299.89388708653</v>
      </c>
      <c r="T94" s="29">
        <v>1090.7205500099501</v>
      </c>
      <c r="U94" s="29">
        <v>946.33752775138805</v>
      </c>
      <c r="V94" s="29">
        <v>825.16639896564504</v>
      </c>
      <c r="W94" s="175"/>
      <c r="Y94" s="175"/>
      <c r="Z94" s="34"/>
      <c r="AA94" s="8"/>
      <c r="AB94" s="8"/>
    </row>
    <row r="95" spans="1:28" ht="12.75" customHeight="1" x14ac:dyDescent="0.2">
      <c r="A95" s="458" t="s">
        <v>120</v>
      </c>
      <c r="B95" s="502" t="s">
        <v>232</v>
      </c>
      <c r="C95" s="363" t="s">
        <v>10</v>
      </c>
      <c r="D95" s="313" t="s">
        <v>231</v>
      </c>
      <c r="E95" s="187">
        <v>3811</v>
      </c>
      <c r="F95" s="187">
        <v>5600</v>
      </c>
      <c r="G95" s="187">
        <v>7649.0370000000003</v>
      </c>
      <c r="H95" s="187">
        <v>9383.7209999999995</v>
      </c>
      <c r="I95" s="187">
        <v>10497.709000000001</v>
      </c>
      <c r="J95" s="187">
        <v>11364.85</v>
      </c>
      <c r="K95" s="187">
        <v>11579.011</v>
      </c>
      <c r="L95" s="29">
        <v>11894.694000000001</v>
      </c>
      <c r="M95" s="29">
        <v>11622.824999999999</v>
      </c>
      <c r="N95" s="29">
        <v>10488.457999999999</v>
      </c>
      <c r="O95" s="29">
        <v>9511.5496646451993</v>
      </c>
      <c r="P95" s="29">
        <v>8451.6173032859006</v>
      </c>
      <c r="Q95" s="29">
        <v>7671.0742804378297</v>
      </c>
      <c r="R95" s="29">
        <v>6129.9478781750204</v>
      </c>
      <c r="S95" s="29">
        <v>5270.7042973064699</v>
      </c>
      <c r="T95" s="29">
        <v>4785.9442295639401</v>
      </c>
      <c r="U95" s="29">
        <v>4555.0079424069399</v>
      </c>
      <c r="V95" s="29">
        <v>4230.29220633146</v>
      </c>
      <c r="W95" s="175"/>
      <c r="Y95" s="175"/>
      <c r="Z95" s="34"/>
    </row>
    <row r="96" spans="1:28" ht="12.75" customHeight="1" x14ac:dyDescent="0.2">
      <c r="A96" s="465" t="s">
        <v>127</v>
      </c>
      <c r="B96" s="514" t="s">
        <v>232</v>
      </c>
      <c r="C96" s="365" t="s">
        <v>27</v>
      </c>
      <c r="D96" s="407" t="s">
        <v>231</v>
      </c>
      <c r="E96" s="192">
        <v>119294</v>
      </c>
      <c r="F96" s="192">
        <v>118796</v>
      </c>
      <c r="G96" s="192">
        <v>116941.851</v>
      </c>
      <c r="H96" s="192">
        <v>114616.959</v>
      </c>
      <c r="I96" s="192">
        <v>109448.94100000001</v>
      </c>
      <c r="J96" s="192">
        <v>105807.156</v>
      </c>
      <c r="K96" s="192">
        <v>100614.64</v>
      </c>
      <c r="L96" s="192">
        <v>94741.52900000001</v>
      </c>
      <c r="M96" s="192">
        <v>84254.722999999998</v>
      </c>
      <c r="N96" s="192">
        <v>70572.762000000002</v>
      </c>
      <c r="O96" s="192">
        <v>60513.947937999874</v>
      </c>
      <c r="P96" s="192">
        <v>53016.188788503488</v>
      </c>
      <c r="Q96" s="192">
        <v>45330.094329084081</v>
      </c>
      <c r="R96" s="192">
        <v>36078.222123528518</v>
      </c>
      <c r="S96" s="192">
        <v>31393.472601559399</v>
      </c>
      <c r="T96" s="192">
        <v>27104.677275696791</v>
      </c>
      <c r="U96" s="192">
        <v>23765.583086870727</v>
      </c>
      <c r="V96" s="192">
        <v>20496.613682253206</v>
      </c>
      <c r="W96" s="192">
        <f>[1]PRO2016!$T$185</f>
        <v>17640.642688195079</v>
      </c>
      <c r="Y96" s="193">
        <f>W96/V96-1</f>
        <v>-0.13933867507738318</v>
      </c>
      <c r="Z96" s="34"/>
    </row>
    <row r="97" spans="1:27" ht="12.75" customHeight="1" x14ac:dyDescent="0.2">
      <c r="Z97" s="34"/>
    </row>
    <row r="99" spans="1:27" ht="12.75" customHeight="1" x14ac:dyDescent="0.2">
      <c r="A99" s="466" t="s">
        <v>129</v>
      </c>
      <c r="B99" s="515"/>
      <c r="C99" s="554" t="s">
        <v>211</v>
      </c>
      <c r="D99" s="555"/>
      <c r="E99" s="178">
        <v>1998</v>
      </c>
      <c r="F99" s="178">
        <v>1999</v>
      </c>
      <c r="G99" s="178">
        <v>2000</v>
      </c>
      <c r="H99" s="178">
        <v>2001</v>
      </c>
      <c r="I99" s="178">
        <v>2002</v>
      </c>
      <c r="J99" s="178">
        <v>2003</v>
      </c>
      <c r="K99" s="178">
        <v>2004</v>
      </c>
      <c r="L99" s="178">
        <v>2005</v>
      </c>
      <c r="M99" s="178">
        <v>2006</v>
      </c>
      <c r="N99" s="178">
        <v>2007</v>
      </c>
      <c r="O99" s="178">
        <v>2008</v>
      </c>
      <c r="P99" s="178">
        <v>2009</v>
      </c>
      <c r="Q99" s="178">
        <f t="shared" ref="Q99:W99" si="17">Q$3</f>
        <v>2010</v>
      </c>
      <c r="R99" s="178">
        <f t="shared" si="17"/>
        <v>2011</v>
      </c>
      <c r="S99" s="178">
        <f t="shared" si="17"/>
        <v>2012</v>
      </c>
      <c r="T99" s="178">
        <f t="shared" si="17"/>
        <v>2013</v>
      </c>
      <c r="U99" s="178">
        <f t="shared" si="17"/>
        <v>2014</v>
      </c>
      <c r="V99" s="178">
        <f t="shared" si="17"/>
        <v>2015</v>
      </c>
      <c r="W99" s="178" t="str">
        <f t="shared" si="17"/>
        <v>2016(p)</v>
      </c>
      <c r="Y99" s="124" t="str">
        <f>Y$19</f>
        <v>Evolution annuelle</v>
      </c>
      <c r="Z99" s="34"/>
    </row>
    <row r="100" spans="1:27" ht="12.75" customHeight="1" x14ac:dyDescent="0.2">
      <c r="A100" s="444" t="s">
        <v>219</v>
      </c>
      <c r="B100" s="502" t="s">
        <v>232</v>
      </c>
      <c r="C100" s="344" t="s">
        <v>88</v>
      </c>
      <c r="D100" s="313" t="s">
        <v>231</v>
      </c>
      <c r="E100" s="149">
        <v>5605</v>
      </c>
      <c r="F100" s="149">
        <v>5233</v>
      </c>
      <c r="G100" s="149">
        <v>5008</v>
      </c>
      <c r="H100" s="149">
        <v>3863</v>
      </c>
      <c r="I100" s="149">
        <v>3007</v>
      </c>
      <c r="J100" s="149">
        <v>3124</v>
      </c>
      <c r="K100" s="149">
        <v>3032.5609999999997</v>
      </c>
      <c r="L100" s="149">
        <v>2994.2910000000002</v>
      </c>
      <c r="M100" s="149">
        <v>2797.8069999999998</v>
      </c>
      <c r="N100" s="149">
        <v>2230.6950000000002</v>
      </c>
      <c r="O100" s="149">
        <v>1698.4660000000001</v>
      </c>
      <c r="P100" s="149">
        <v>1558.6460401999998</v>
      </c>
      <c r="Q100" s="149">
        <v>1550.8294754230399</v>
      </c>
      <c r="R100" s="149">
        <v>976.84319395</v>
      </c>
      <c r="S100" s="149">
        <v>704.36937</v>
      </c>
      <c r="T100" s="149">
        <v>334.67542961615788</v>
      </c>
      <c r="U100" s="149">
        <v>267.08176788510497</v>
      </c>
      <c r="V100" s="149">
        <v>193</v>
      </c>
      <c r="W100" s="175"/>
      <c r="Y100" s="175"/>
      <c r="Z100" s="34"/>
    </row>
    <row r="101" spans="1:27" ht="12.75" customHeight="1" x14ac:dyDescent="0.2">
      <c r="A101" s="444" t="s">
        <v>128</v>
      </c>
      <c r="B101" s="516" t="s">
        <v>223</v>
      </c>
      <c r="C101" s="343" t="s">
        <v>87</v>
      </c>
      <c r="D101" s="306" t="s">
        <v>86</v>
      </c>
      <c r="E101" s="150">
        <v>242872</v>
      </c>
      <c r="F101" s="150">
        <v>241721</v>
      </c>
      <c r="G101" s="150">
        <v>229620</v>
      </c>
      <c r="H101" s="150">
        <v>213993</v>
      </c>
      <c r="I101" s="150">
        <v>202418</v>
      </c>
      <c r="J101" s="150">
        <v>192275</v>
      </c>
      <c r="K101" s="150">
        <v>189298</v>
      </c>
      <c r="L101" s="150">
        <v>179770</v>
      </c>
      <c r="M101" s="150">
        <v>169788</v>
      </c>
      <c r="N101" s="150">
        <v>159799</v>
      </c>
      <c r="O101" s="150">
        <v>152075</v>
      </c>
      <c r="P101" s="150">
        <v>142648</v>
      </c>
      <c r="Q101" s="150">
        <v>137311</v>
      </c>
      <c r="R101" s="150">
        <v>129390.99999999999</v>
      </c>
      <c r="S101" s="150">
        <v>116626</v>
      </c>
      <c r="T101" s="150">
        <v>94455</v>
      </c>
      <c r="U101" s="150">
        <v>69398</v>
      </c>
      <c r="V101" s="150">
        <v>45730</v>
      </c>
      <c r="W101" s="186">
        <f>[1]PRO2016!T194</f>
        <v>17301</v>
      </c>
      <c r="Y101" s="136">
        <f>W101/V101-1</f>
        <v>-0.62167067570522638</v>
      </c>
      <c r="Z101" s="34"/>
    </row>
    <row r="102" spans="1:27" s="26" customFormat="1" ht="12.75" customHeight="1" x14ac:dyDescent="0.2">
      <c r="A102" s="80" t="str">
        <f>$A$7</f>
        <v>Source ARCEP - 1998 to 2014 annual surveys. 2016 quarterly surveys.</v>
      </c>
      <c r="B102" s="92"/>
      <c r="C102" s="71" t="str">
        <f>$C$7</f>
        <v>Source ARCEP - Enquêtes annuelles 1998 à 2015 ; enquêtes trimestrielles 2016</v>
      </c>
      <c r="D102" s="320"/>
      <c r="E102" s="62"/>
      <c r="F102" s="62"/>
      <c r="G102" s="62"/>
      <c r="H102" s="62"/>
      <c r="I102" s="62"/>
      <c r="J102" s="62"/>
      <c r="K102" s="57"/>
      <c r="L102" s="57"/>
      <c r="M102" s="62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62"/>
      <c r="Y102" s="89"/>
      <c r="Z102" s="34"/>
      <c r="AA102" s="1"/>
    </row>
    <row r="103" spans="1:27" s="26" customFormat="1" ht="12.75" customHeight="1" x14ac:dyDescent="0.2">
      <c r="A103" s="72"/>
      <c r="B103" s="92"/>
      <c r="C103" s="71"/>
      <c r="D103" s="320"/>
      <c r="E103" s="62"/>
      <c r="F103" s="62"/>
      <c r="G103" s="62"/>
      <c r="H103" s="62"/>
      <c r="I103" s="62"/>
      <c r="J103" s="62"/>
      <c r="K103" s="57"/>
      <c r="L103" s="57"/>
      <c r="M103" s="62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62"/>
      <c r="Y103" s="89"/>
      <c r="Z103" s="34"/>
      <c r="AA103" s="1"/>
    </row>
    <row r="104" spans="1:27" ht="12.75" customHeight="1" x14ac:dyDescent="0.2">
      <c r="B104" s="91"/>
      <c r="C104" s="546"/>
      <c r="D104" s="547"/>
      <c r="E104" s="194">
        <v>1998</v>
      </c>
      <c r="F104" s="122">
        <v>1999</v>
      </c>
      <c r="G104" s="195">
        <v>2000</v>
      </c>
      <c r="H104" s="195">
        <v>2001</v>
      </c>
      <c r="I104" s="195">
        <v>2002</v>
      </c>
      <c r="J104" s="195">
        <v>2003</v>
      </c>
      <c r="K104" s="122">
        <v>2004</v>
      </c>
      <c r="L104" s="122">
        <v>2005</v>
      </c>
      <c r="M104" s="195">
        <v>2006</v>
      </c>
      <c r="N104" s="122">
        <v>2007</v>
      </c>
      <c r="O104" s="195">
        <v>2008</v>
      </c>
      <c r="P104" s="122">
        <v>2009</v>
      </c>
      <c r="Q104" s="122">
        <v>2010</v>
      </c>
      <c r="R104" s="122">
        <v>2011</v>
      </c>
      <c r="S104" s="122">
        <v>2012</v>
      </c>
      <c r="T104" s="178">
        <f t="shared" ref="T104:W104" si="18">T$3</f>
        <v>2013</v>
      </c>
      <c r="U104" s="178">
        <f t="shared" si="18"/>
        <v>2014</v>
      </c>
      <c r="V104" s="178">
        <f t="shared" si="18"/>
        <v>2015</v>
      </c>
      <c r="W104" s="178" t="str">
        <f t="shared" si="18"/>
        <v>2016(p)</v>
      </c>
      <c r="Y104" s="124" t="str">
        <f>Y$19</f>
        <v>Evolution annuelle</v>
      </c>
      <c r="Z104" s="34"/>
    </row>
    <row r="105" spans="1:27" ht="12.75" customHeight="1" x14ac:dyDescent="0.2">
      <c r="A105" s="466" t="s">
        <v>179</v>
      </c>
      <c r="B105" s="517" t="s">
        <v>232</v>
      </c>
      <c r="C105" s="366" t="s">
        <v>89</v>
      </c>
      <c r="D105" s="408" t="s">
        <v>231</v>
      </c>
      <c r="E105" s="196">
        <v>4976</v>
      </c>
      <c r="F105" s="197">
        <v>12616.57</v>
      </c>
      <c r="G105" s="197">
        <v>26840.931</v>
      </c>
      <c r="H105" s="197">
        <v>52446.213000000003</v>
      </c>
      <c r="I105" s="197">
        <v>66831.417000000001</v>
      </c>
      <c r="J105" s="197">
        <v>71778.744000000006</v>
      </c>
      <c r="K105" s="197">
        <v>54686.716</v>
      </c>
      <c r="L105" s="197">
        <v>38233.404000000002</v>
      </c>
      <c r="M105" s="197">
        <v>25914.705999999998</v>
      </c>
      <c r="N105" s="197">
        <v>15707.922</v>
      </c>
      <c r="O105" s="197">
        <v>9791.9169999999995</v>
      </c>
      <c r="P105" s="197">
        <v>5458.3675238177202</v>
      </c>
      <c r="Q105" s="197">
        <v>3611.1888645833301</v>
      </c>
      <c r="R105" s="197">
        <v>2203.0021875141601</v>
      </c>
      <c r="S105" s="197">
        <v>1171.9387362859702</v>
      </c>
      <c r="T105" s="197">
        <v>565.089886844376</v>
      </c>
      <c r="U105" s="197">
        <v>318.34344975392298</v>
      </c>
      <c r="V105" s="175"/>
      <c r="W105" s="175"/>
      <c r="Y105" s="175"/>
      <c r="Z105" s="34"/>
    </row>
    <row r="106" spans="1:27" ht="12.75" customHeight="1" x14ac:dyDescent="0.2">
      <c r="A106" s="467" t="s">
        <v>177</v>
      </c>
      <c r="B106" s="517" t="s">
        <v>229</v>
      </c>
      <c r="C106" s="367" t="s">
        <v>317</v>
      </c>
      <c r="D106" s="408" t="s">
        <v>230</v>
      </c>
      <c r="E106" s="198">
        <v>1.28</v>
      </c>
      <c r="F106" s="199">
        <v>3.03</v>
      </c>
      <c r="G106" s="200">
        <v>5.2629999999999999</v>
      </c>
      <c r="H106" s="200">
        <v>6.3849999999999998</v>
      </c>
      <c r="I106" s="200">
        <v>7.4690000000000003</v>
      </c>
      <c r="J106" s="200">
        <v>7.0478709999999998</v>
      </c>
      <c r="K106" s="200">
        <v>5.3773530000000003</v>
      </c>
      <c r="L106" s="200">
        <v>3.7458</v>
      </c>
      <c r="M106" s="200">
        <v>2.557426</v>
      </c>
      <c r="N106" s="200">
        <v>1.496</v>
      </c>
      <c r="O106" s="200">
        <v>0.98162800000000006</v>
      </c>
      <c r="P106" s="200">
        <v>0.65084597680664003</v>
      </c>
      <c r="Q106" s="200">
        <v>0.48290899999999998</v>
      </c>
      <c r="R106" s="200">
        <v>0.311585</v>
      </c>
      <c r="S106" s="200">
        <v>0.224659</v>
      </c>
      <c r="T106" s="200">
        <v>0.15468000000000001</v>
      </c>
      <c r="U106" s="200">
        <v>0.11369799999999999</v>
      </c>
      <c r="V106" s="200">
        <v>8.8657E-2</v>
      </c>
      <c r="W106" s="175"/>
      <c r="Y106" s="175"/>
      <c r="Z106" s="34"/>
    </row>
    <row r="107" spans="1:27" ht="12.75" customHeight="1" x14ac:dyDescent="0.2">
      <c r="A107" s="80" t="str">
        <f>$A$7</f>
        <v>Source ARCEP - 1998 to 2014 annual surveys. 2016 quarterly surveys.</v>
      </c>
      <c r="B107" s="93"/>
      <c r="C107" s="80" t="str">
        <f>$C$7</f>
        <v>Source ARCEP - Enquêtes annuelles 1998 à 2015 ; enquêtes trimestrielles 2016</v>
      </c>
      <c r="D107" s="32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Z107" s="34"/>
    </row>
    <row r="108" spans="1:27" ht="22.5" customHeight="1" x14ac:dyDescent="0.2">
      <c r="A108" s="66" t="s">
        <v>178</v>
      </c>
      <c r="B108" s="91"/>
      <c r="C108" s="548" t="s">
        <v>222</v>
      </c>
      <c r="D108" s="548"/>
      <c r="E108" s="549"/>
      <c r="F108" s="549"/>
      <c r="G108" s="549"/>
      <c r="H108" s="549"/>
      <c r="I108" s="549"/>
      <c r="J108" s="549"/>
      <c r="K108" s="549"/>
      <c r="L108" s="549"/>
      <c r="M108" s="549"/>
      <c r="N108" s="549"/>
      <c r="O108" s="549"/>
      <c r="P108" s="549"/>
      <c r="Q108" s="549"/>
      <c r="R108" s="549"/>
      <c r="S108" s="549"/>
      <c r="T108" s="549"/>
      <c r="U108" s="549"/>
      <c r="V108" s="112"/>
      <c r="W108" s="112"/>
      <c r="Z108" s="34"/>
    </row>
    <row r="109" spans="1:27" s="5" customFormat="1" ht="12.75" customHeight="1" x14ac:dyDescent="0.2">
      <c r="A109" s="462"/>
      <c r="B109" s="90"/>
      <c r="C109" s="28"/>
      <c r="D109" s="308"/>
      <c r="E109" s="2"/>
      <c r="F109" s="2"/>
      <c r="G109" s="2"/>
      <c r="H109" s="2"/>
      <c r="I109" s="2"/>
      <c r="J109" s="2"/>
      <c r="K109" s="3"/>
      <c r="L109" s="3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62"/>
      <c r="Y109" s="87"/>
      <c r="Z109" s="34"/>
      <c r="AA109" s="1"/>
    </row>
    <row r="110" spans="1:27" s="5" customFormat="1" ht="12.75" customHeight="1" x14ac:dyDescent="0.2">
      <c r="A110" s="462"/>
      <c r="B110" s="90"/>
      <c r="C110" s="80"/>
      <c r="D110" s="308"/>
      <c r="E110" s="2"/>
      <c r="F110" s="2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62"/>
      <c r="Y110" s="87"/>
      <c r="Z110" s="34"/>
      <c r="AA110" s="1"/>
    </row>
    <row r="111" spans="1:27" ht="12.75" customHeight="1" x14ac:dyDescent="0.2">
      <c r="A111" s="550" t="s">
        <v>358</v>
      </c>
      <c r="B111" s="551"/>
      <c r="C111" s="550" t="s">
        <v>308</v>
      </c>
      <c r="D111" s="551"/>
      <c r="E111" s="122">
        <v>1998</v>
      </c>
      <c r="F111" s="195">
        <v>1999</v>
      </c>
      <c r="G111" s="195">
        <v>2000</v>
      </c>
      <c r="H111" s="195">
        <v>2001</v>
      </c>
      <c r="I111" s="195">
        <v>2002</v>
      </c>
      <c r="J111" s="195">
        <v>2003</v>
      </c>
      <c r="K111" s="195">
        <v>2004</v>
      </c>
      <c r="L111" s="122">
        <v>2005</v>
      </c>
      <c r="M111" s="195">
        <v>2006</v>
      </c>
      <c r="N111" s="122">
        <v>2007</v>
      </c>
      <c r="O111" s="195">
        <v>2008</v>
      </c>
      <c r="P111" s="122">
        <v>2009</v>
      </c>
      <c r="Q111" s="122">
        <f t="shared" ref="Q111:W111" si="19">Q$3</f>
        <v>2010</v>
      </c>
      <c r="R111" s="122">
        <f t="shared" si="19"/>
        <v>2011</v>
      </c>
      <c r="S111" s="122">
        <f t="shared" si="19"/>
        <v>2012</v>
      </c>
      <c r="T111" s="122">
        <f t="shared" si="19"/>
        <v>2013</v>
      </c>
      <c r="U111" s="122">
        <f t="shared" si="19"/>
        <v>2014</v>
      </c>
      <c r="V111" s="122">
        <f t="shared" si="19"/>
        <v>2015</v>
      </c>
      <c r="W111" s="122" t="str">
        <f t="shared" si="19"/>
        <v>2016(p)</v>
      </c>
      <c r="Y111" s="124" t="str">
        <f>Y$19</f>
        <v>Evolution annuelle</v>
      </c>
      <c r="Z111" s="34"/>
    </row>
    <row r="112" spans="1:27" s="69" customFormat="1" ht="12.6" customHeight="1" x14ac:dyDescent="0.2">
      <c r="A112" s="468" t="s">
        <v>220</v>
      </c>
      <c r="B112" s="518" t="s">
        <v>229</v>
      </c>
      <c r="C112" s="368" t="s">
        <v>318</v>
      </c>
      <c r="D112" s="409" t="s">
        <v>230</v>
      </c>
      <c r="E112" s="201" t="s">
        <v>261</v>
      </c>
      <c r="F112" s="201" t="s">
        <v>261</v>
      </c>
      <c r="G112" s="201"/>
      <c r="H112" s="201"/>
      <c r="I112" s="201"/>
      <c r="J112" s="201"/>
      <c r="K112" s="201"/>
      <c r="L112" s="201"/>
      <c r="M112" s="201"/>
      <c r="N112" s="201"/>
      <c r="O112" s="202">
        <v>17.151080999999998</v>
      </c>
      <c r="P112" s="202">
        <v>18.887566</v>
      </c>
      <c r="Q112" s="202">
        <v>20.230548000000002</v>
      </c>
      <c r="R112" s="202">
        <v>21.391058050999998</v>
      </c>
      <c r="S112" s="202">
        <v>22.367504</v>
      </c>
      <c r="T112" s="202">
        <v>22.881062999999997</v>
      </c>
      <c r="U112" s="202">
        <v>23.041053299999998</v>
      </c>
      <c r="V112" s="202">
        <v>22.656686000000001</v>
      </c>
      <c r="W112" s="202">
        <f>[1]PRO2016!T101</f>
        <v>22.237605924649998</v>
      </c>
      <c r="X112" s="62"/>
      <c r="Y112" s="203">
        <f t="shared" ref="Y112:Y119" si="20">W112/V112-1</f>
        <v>-1.8496971505453264E-2</v>
      </c>
      <c r="Z112" s="34"/>
      <c r="AA112" s="1"/>
    </row>
    <row r="113" spans="1:27" ht="12.75" customHeight="1" x14ac:dyDescent="0.2">
      <c r="A113" s="469" t="s">
        <v>346</v>
      </c>
      <c r="B113" s="519" t="s">
        <v>229</v>
      </c>
      <c r="C113" s="369" t="s">
        <v>301</v>
      </c>
      <c r="D113" s="322" t="s">
        <v>230</v>
      </c>
      <c r="E113" s="201"/>
      <c r="F113" s="201"/>
      <c r="G113" s="204">
        <v>6.7531999999999995E-2</v>
      </c>
      <c r="H113" s="204">
        <v>0.40838600000000003</v>
      </c>
      <c r="I113" s="204">
        <v>1.3680479999999999</v>
      </c>
      <c r="J113" s="204">
        <v>3.1720130000000002</v>
      </c>
      <c r="K113" s="205">
        <v>6.1029220000000004</v>
      </c>
      <c r="L113" s="206">
        <v>8.9019999999999992</v>
      </c>
      <c r="M113" s="204">
        <v>12.032</v>
      </c>
      <c r="N113" s="206">
        <v>14.974</v>
      </c>
      <c r="O113" s="204">
        <v>16.793368999999998</v>
      </c>
      <c r="P113" s="206">
        <v>18.583766000000001</v>
      </c>
      <c r="Q113" s="206">
        <v>19.863223000000001</v>
      </c>
      <c r="R113" s="206">
        <v>20.985202016999999</v>
      </c>
      <c r="S113" s="206">
        <v>21.979230999999999</v>
      </c>
      <c r="T113" s="206">
        <v>22.465345999999997</v>
      </c>
      <c r="U113" s="206">
        <v>22.568664999999999</v>
      </c>
      <c r="V113" s="206">
        <v>22.146339000000001</v>
      </c>
      <c r="W113" s="206">
        <f>[1]PRO2016!T102</f>
        <v>21.70456392465</v>
      </c>
      <c r="Y113" s="136">
        <f t="shared" si="20"/>
        <v>-1.9947995709358679E-2</v>
      </c>
      <c r="Z113" s="34"/>
    </row>
    <row r="114" spans="1:27" ht="12.75" customHeight="1" x14ac:dyDescent="0.2">
      <c r="A114" s="469" t="s">
        <v>122</v>
      </c>
      <c r="B114" s="519" t="s">
        <v>229</v>
      </c>
      <c r="C114" s="369" t="s">
        <v>73</v>
      </c>
      <c r="D114" s="322" t="s">
        <v>230</v>
      </c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6">
        <v>0.35771200000000003</v>
      </c>
      <c r="P114" s="206">
        <v>0.30380000000000001</v>
      </c>
      <c r="Q114" s="206">
        <v>0.36732499999999996</v>
      </c>
      <c r="R114" s="206">
        <v>0.40585603399999998</v>
      </c>
      <c r="S114" s="206">
        <v>0.38827299999999998</v>
      </c>
      <c r="T114" s="206">
        <v>0.41571700000000006</v>
      </c>
      <c r="U114" s="206">
        <v>0.47238829999999998</v>
      </c>
      <c r="V114" s="206">
        <v>0.510347</v>
      </c>
      <c r="W114" s="206">
        <f>[1]PRO2016!T103</f>
        <v>0.53304199999999824</v>
      </c>
      <c r="Y114" s="136">
        <f t="shared" si="20"/>
        <v>4.4469743135549411E-2</v>
      </c>
      <c r="Z114" s="34"/>
    </row>
    <row r="115" spans="1:27" s="69" customFormat="1" ht="14.45" customHeight="1" x14ac:dyDescent="0.2">
      <c r="A115" s="468" t="s">
        <v>123</v>
      </c>
      <c r="B115" s="518" t="s">
        <v>229</v>
      </c>
      <c r="C115" s="368" t="s">
        <v>319</v>
      </c>
      <c r="D115" s="409" t="s">
        <v>230</v>
      </c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2">
        <v>0.659999</v>
      </c>
      <c r="P115" s="202">
        <v>0.95136299999999996</v>
      </c>
      <c r="Q115" s="202">
        <v>1.127904</v>
      </c>
      <c r="R115" s="202">
        <v>1.348395</v>
      </c>
      <c r="S115" s="202">
        <v>1.6157759999999999</v>
      </c>
      <c r="T115" s="202">
        <v>2.0689150000000001</v>
      </c>
      <c r="U115" s="202">
        <v>2.9333729999999996</v>
      </c>
      <c r="V115" s="202">
        <v>4.2113329999999998</v>
      </c>
      <c r="W115" s="202">
        <f>[1]PRO2016!T104</f>
        <v>5.4249190753500001</v>
      </c>
      <c r="X115" s="62"/>
      <c r="Y115" s="203">
        <f t="shared" si="20"/>
        <v>0.28817148284165617</v>
      </c>
      <c r="Z115" s="34"/>
      <c r="AA115" s="1"/>
    </row>
    <row r="116" spans="1:27" s="69" customFormat="1" ht="14.45" customHeight="1" x14ac:dyDescent="0.2">
      <c r="A116" s="370" t="s">
        <v>347</v>
      </c>
      <c r="B116" s="538"/>
      <c r="C116" s="370" t="s">
        <v>299</v>
      </c>
      <c r="D116" s="323"/>
      <c r="E116" s="207"/>
      <c r="F116" s="207"/>
      <c r="G116" s="207"/>
      <c r="H116" s="207"/>
      <c r="I116" s="207"/>
      <c r="J116" s="207"/>
      <c r="K116" s="207"/>
      <c r="L116" s="207"/>
      <c r="M116" s="207"/>
      <c r="N116" s="207"/>
      <c r="O116" s="207"/>
      <c r="P116" s="207"/>
      <c r="Q116" s="208">
        <f t="shared" ref="Q116:V116" si="21">Q117+Q118</f>
        <v>0.46532899999999999</v>
      </c>
      <c r="R116" s="208">
        <f t="shared" si="21"/>
        <v>0.66339500000000007</v>
      </c>
      <c r="S116" s="208">
        <f t="shared" si="21"/>
        <v>0.945303</v>
      </c>
      <c r="T116" s="208">
        <f t="shared" si="21"/>
        <v>1.3246560000000001</v>
      </c>
      <c r="U116" s="208">
        <f t="shared" si="21"/>
        <v>1.8296399999999999</v>
      </c>
      <c r="V116" s="208">
        <f t="shared" si="21"/>
        <v>2.6296479999999995</v>
      </c>
      <c r="W116" s="208">
        <f>W117+W118</f>
        <v>3.4272280000000004</v>
      </c>
      <c r="X116" s="62"/>
      <c r="Y116" s="209"/>
      <c r="Z116" s="34"/>
      <c r="AA116" s="1"/>
    </row>
    <row r="117" spans="1:27" ht="15" customHeight="1" x14ac:dyDescent="0.2">
      <c r="A117" s="369" t="s">
        <v>125</v>
      </c>
      <c r="B117" s="519" t="s">
        <v>229</v>
      </c>
      <c r="C117" s="369" t="s">
        <v>302</v>
      </c>
      <c r="D117" s="322" t="s">
        <v>230</v>
      </c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10">
        <v>4.3463000000000002E-2</v>
      </c>
      <c r="P117" s="210">
        <v>6.8642000000000009E-2</v>
      </c>
      <c r="Q117" s="206">
        <v>0.12032900000000001</v>
      </c>
      <c r="R117" s="206">
        <v>0.19739500000000001</v>
      </c>
      <c r="S117" s="206">
        <v>0.32380699999999996</v>
      </c>
      <c r="T117" s="206">
        <v>0.56068699999999994</v>
      </c>
      <c r="U117" s="206">
        <v>0.93664799999999993</v>
      </c>
      <c r="V117" s="206">
        <v>1.4425479999999999</v>
      </c>
      <c r="W117" s="206">
        <f>[1]PRO2016!T106</f>
        <v>2.1844960000000002</v>
      </c>
      <c r="Y117" s="136">
        <f>W117/V117-1</f>
        <v>0.51433158550010138</v>
      </c>
      <c r="Z117" s="34"/>
    </row>
    <row r="118" spans="1:27" ht="12.75" customHeight="1" x14ac:dyDescent="0.2">
      <c r="A118" s="369" t="s">
        <v>348</v>
      </c>
      <c r="B118" s="519" t="s">
        <v>229</v>
      </c>
      <c r="C118" s="369" t="s">
        <v>303</v>
      </c>
      <c r="D118" s="322" t="s">
        <v>230</v>
      </c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6">
        <f>[1]PRO2016!N107</f>
        <v>0.34499999999999997</v>
      </c>
      <c r="R118" s="206">
        <f>[1]PRO2016!O107</f>
        <v>0.46600000000000003</v>
      </c>
      <c r="S118" s="206">
        <f>[1]PRO2016!P107</f>
        <v>0.62149600000000005</v>
      </c>
      <c r="T118" s="206">
        <f>[1]PRO2016!Q107</f>
        <v>0.76396900000000001</v>
      </c>
      <c r="U118" s="206">
        <f>[1]PRO2016!R107</f>
        <v>0.89299200000000001</v>
      </c>
      <c r="V118" s="206">
        <f>[1]PRO2016!S107</f>
        <v>1.1870999999999998</v>
      </c>
      <c r="W118" s="206">
        <f>[1]PRO2016!T107</f>
        <v>1.2427319999999999</v>
      </c>
      <c r="Y118" s="136">
        <f>W118/V118-1</f>
        <v>4.6863785696234617E-2</v>
      </c>
      <c r="Z118" s="34"/>
    </row>
    <row r="119" spans="1:27" ht="13.15" customHeight="1" x14ac:dyDescent="0.2">
      <c r="A119" s="370" t="s">
        <v>124</v>
      </c>
      <c r="B119" s="519" t="s">
        <v>229</v>
      </c>
      <c r="C119" s="370" t="s">
        <v>320</v>
      </c>
      <c r="D119" s="323" t="s">
        <v>230</v>
      </c>
      <c r="E119" s="207"/>
      <c r="F119" s="207"/>
      <c r="G119" s="207"/>
      <c r="H119" s="207"/>
      <c r="I119" s="207"/>
      <c r="J119" s="207"/>
      <c r="K119" s="207"/>
      <c r="L119" s="207"/>
      <c r="M119" s="207"/>
      <c r="N119" s="207"/>
      <c r="O119" s="207"/>
      <c r="P119" s="207"/>
      <c r="Q119" s="208">
        <f>[1]PRO2016!N108</f>
        <v>0.66300000000000003</v>
      </c>
      <c r="R119" s="208">
        <f>[1]PRO2016!O108</f>
        <v>0.68500000000000005</v>
      </c>
      <c r="S119" s="208">
        <f>[1]PRO2016!P108</f>
        <v>0.67047599999999996</v>
      </c>
      <c r="T119" s="208">
        <f>[1]PRO2016!Q108</f>
        <v>0.744259</v>
      </c>
      <c r="U119" s="208">
        <f>[1]PRO2016!R108</f>
        <v>1.1037329999999999</v>
      </c>
      <c r="V119" s="208">
        <f>[1]PRO2016!S108</f>
        <v>1.5816849999999998</v>
      </c>
      <c r="W119" s="208">
        <f>[1]PRO2016!T108</f>
        <v>1.99764907535</v>
      </c>
      <c r="Y119" s="136">
        <f t="shared" si="20"/>
        <v>0.26298793713666146</v>
      </c>
      <c r="Z119" s="34"/>
    </row>
    <row r="120" spans="1:27" ht="17.25" customHeight="1" x14ac:dyDescent="0.2">
      <c r="A120" s="470" t="s">
        <v>249</v>
      </c>
      <c r="B120" s="520" t="s">
        <v>229</v>
      </c>
      <c r="C120" s="371" t="s">
        <v>300</v>
      </c>
      <c r="D120" s="410" t="s">
        <v>230</v>
      </c>
      <c r="E120" s="201"/>
      <c r="F120" s="201"/>
      <c r="G120" s="211">
        <v>0.19614699999999999</v>
      </c>
      <c r="H120" s="211">
        <v>0.60200299999999995</v>
      </c>
      <c r="I120" s="211">
        <v>1.654887</v>
      </c>
      <c r="J120" s="211">
        <v>3.569315</v>
      </c>
      <c r="K120" s="212">
        <v>6.5613520000000003</v>
      </c>
      <c r="L120" s="211">
        <v>9.4710000000000001</v>
      </c>
      <c r="M120" s="211">
        <v>12.71</v>
      </c>
      <c r="N120" s="211">
        <v>15.753</v>
      </c>
      <c r="O120" s="211">
        <v>17.811079999999997</v>
      </c>
      <c r="P120" s="211">
        <v>19.838929</v>
      </c>
      <c r="Q120" s="211">
        <v>21.358877000000003</v>
      </c>
      <c r="R120" s="211">
        <v>22.739453050999998</v>
      </c>
      <c r="S120" s="211">
        <v>23.983283</v>
      </c>
      <c r="T120" s="211">
        <v>24.949945</v>
      </c>
      <c r="U120" s="211">
        <f>[1]PRO2016!R109</f>
        <v>25.9747123</v>
      </c>
      <c r="V120" s="211">
        <f>[1]PRO2016!S109</f>
        <v>26.868010999999999</v>
      </c>
      <c r="W120" s="211">
        <f>[1]PRO2016!T109</f>
        <v>27.662524999999999</v>
      </c>
      <c r="Y120" s="190">
        <f>W120/V120-1</f>
        <v>2.9571001738833536E-2</v>
      </c>
      <c r="Z120" s="34"/>
    </row>
    <row r="121" spans="1:27" ht="12.75" customHeight="1" x14ac:dyDescent="0.2">
      <c r="A121" s="80" t="str">
        <f>$A$7</f>
        <v>Source ARCEP - 1998 to 2014 annual surveys. 2016 quarterly surveys.</v>
      </c>
      <c r="B121" s="90"/>
      <c r="C121" s="80" t="str">
        <f>$C$7</f>
        <v>Source ARCEP - Enquêtes annuelles 1998 à 2015 ; enquêtes trimestrielles 2016</v>
      </c>
      <c r="D121" s="308"/>
      <c r="E121" s="113"/>
      <c r="F121" s="113"/>
      <c r="G121" s="114"/>
      <c r="H121" s="114"/>
      <c r="I121" s="114"/>
      <c r="J121" s="114"/>
      <c r="K121" s="114"/>
      <c r="L121" s="114"/>
      <c r="M121" s="114"/>
      <c r="N121" s="114"/>
      <c r="O121" s="114"/>
      <c r="P121" s="99"/>
      <c r="Q121" s="99"/>
      <c r="R121" s="99"/>
      <c r="S121" s="99"/>
      <c r="T121" s="99"/>
      <c r="U121" s="99"/>
      <c r="V121" s="99"/>
      <c r="W121" s="99"/>
      <c r="Z121" s="34"/>
    </row>
    <row r="122" spans="1:27" s="5" customFormat="1" ht="12.75" customHeight="1" x14ac:dyDescent="0.2">
      <c r="A122" s="81" t="s">
        <v>126</v>
      </c>
      <c r="B122" s="88"/>
      <c r="C122" s="82" t="s">
        <v>292</v>
      </c>
      <c r="D122" s="305"/>
      <c r="E122" s="2"/>
      <c r="F122" s="20"/>
      <c r="G122" s="2"/>
      <c r="H122" s="2"/>
      <c r="I122" s="2"/>
      <c r="J122" s="2"/>
      <c r="K122" s="3"/>
      <c r="L122" s="3"/>
      <c r="M122" s="2"/>
      <c r="N122" s="3"/>
      <c r="O122" s="213"/>
      <c r="P122" s="99"/>
      <c r="Q122" s="99"/>
      <c r="R122" s="99"/>
      <c r="S122" s="99"/>
      <c r="T122" s="99"/>
      <c r="U122" s="99"/>
      <c r="V122" s="99"/>
      <c r="W122" s="99"/>
      <c r="X122" s="62"/>
      <c r="Y122" s="87"/>
      <c r="Z122" s="34"/>
      <c r="AA122" s="1"/>
    </row>
    <row r="123" spans="1:27" s="5" customFormat="1" ht="12.75" customHeight="1" x14ac:dyDescent="0.2">
      <c r="A123" s="462"/>
      <c r="B123" s="88"/>
      <c r="C123" s="28"/>
      <c r="D123" s="305"/>
      <c r="E123" s="2"/>
      <c r="F123" s="20"/>
      <c r="G123" s="2"/>
      <c r="H123" s="2"/>
      <c r="I123" s="2"/>
      <c r="J123" s="2"/>
      <c r="K123" s="3"/>
      <c r="L123" s="3"/>
      <c r="M123" s="2"/>
      <c r="N123" s="3"/>
      <c r="O123" s="3"/>
      <c r="P123" s="101"/>
      <c r="Q123" s="101"/>
      <c r="R123" s="101"/>
      <c r="S123" s="101"/>
      <c r="T123" s="101"/>
      <c r="U123" s="101"/>
      <c r="V123" s="101"/>
      <c r="W123" s="101"/>
      <c r="X123" s="62"/>
      <c r="Y123" s="87"/>
      <c r="Z123" s="34"/>
      <c r="AA123" s="1"/>
    </row>
    <row r="124" spans="1:27" s="5" customFormat="1" ht="12.75" customHeight="1" x14ac:dyDescent="0.2">
      <c r="A124" s="462"/>
      <c r="B124" s="88"/>
      <c r="C124" s="28"/>
      <c r="D124" s="305"/>
      <c r="E124" s="173">
        <v>1998</v>
      </c>
      <c r="F124" s="214">
        <v>1999</v>
      </c>
      <c r="G124" s="214">
        <v>2000</v>
      </c>
      <c r="H124" s="214">
        <v>2001</v>
      </c>
      <c r="I124" s="214">
        <v>2002</v>
      </c>
      <c r="J124" s="214">
        <v>2003</v>
      </c>
      <c r="K124" s="214">
        <v>2004</v>
      </c>
      <c r="L124" s="173">
        <v>2005</v>
      </c>
      <c r="M124" s="214">
        <v>2006</v>
      </c>
      <c r="N124" s="173">
        <v>2007</v>
      </c>
      <c r="O124" s="122">
        <v>2008</v>
      </c>
      <c r="P124" s="173">
        <v>2009</v>
      </c>
      <c r="Q124" s="173">
        <f t="shared" ref="Q124:W124" si="22">Q$3</f>
        <v>2010</v>
      </c>
      <c r="R124" s="173">
        <f t="shared" si="22"/>
        <v>2011</v>
      </c>
      <c r="S124" s="173">
        <f t="shared" si="22"/>
        <v>2012</v>
      </c>
      <c r="T124" s="173">
        <f t="shared" si="22"/>
        <v>2013</v>
      </c>
      <c r="U124" s="173">
        <f t="shared" si="22"/>
        <v>2014</v>
      </c>
      <c r="V124" s="173">
        <f t="shared" si="22"/>
        <v>2015</v>
      </c>
      <c r="W124" s="173" t="str">
        <f t="shared" si="22"/>
        <v>2016(p)</v>
      </c>
      <c r="X124" s="62"/>
      <c r="Y124" s="124" t="str">
        <f>Y$19</f>
        <v>Evolution annuelle</v>
      </c>
      <c r="Z124" s="34"/>
      <c r="AA124" s="1"/>
    </row>
    <row r="125" spans="1:27" s="5" customFormat="1" ht="12.75" customHeight="1" x14ac:dyDescent="0.2">
      <c r="A125" s="471" t="s">
        <v>250</v>
      </c>
      <c r="B125" s="513" t="s">
        <v>229</v>
      </c>
      <c r="C125" s="372" t="s">
        <v>201</v>
      </c>
      <c r="D125" s="406" t="s">
        <v>230</v>
      </c>
      <c r="E125" s="215"/>
      <c r="F125" s="215"/>
      <c r="G125" s="215"/>
      <c r="H125" s="215"/>
      <c r="I125" s="215"/>
      <c r="J125" s="216">
        <v>0.25434499999999999</v>
      </c>
      <c r="K125" s="216">
        <v>0.36469499999999999</v>
      </c>
      <c r="L125" s="216">
        <v>0.62948000000000004</v>
      </c>
      <c r="M125" s="216">
        <v>0.52307899999999996</v>
      </c>
      <c r="N125" s="216">
        <v>0.61330200000000001</v>
      </c>
      <c r="O125" s="216">
        <v>0.61849600000000005</v>
      </c>
      <c r="P125" s="216">
        <v>0.62598329351806614</v>
      </c>
      <c r="Q125" s="216">
        <v>0.60277566598186416</v>
      </c>
      <c r="R125" s="216">
        <v>0.61282300000000001</v>
      </c>
      <c r="S125" s="216">
        <v>0.58015440000000007</v>
      </c>
      <c r="T125" s="216">
        <v>0.58784199999999998</v>
      </c>
      <c r="U125" s="216">
        <v>0.57867100000000005</v>
      </c>
      <c r="V125" s="217">
        <v>0.58215450000000002</v>
      </c>
      <c r="W125" s="175"/>
      <c r="X125" s="62"/>
      <c r="Y125" s="175"/>
      <c r="Z125" s="34"/>
      <c r="AA125" s="1"/>
    </row>
    <row r="126" spans="1:27" s="5" customFormat="1" ht="12.75" customHeight="1" x14ac:dyDescent="0.2">
      <c r="A126" s="462"/>
      <c r="B126" s="88"/>
      <c r="C126" s="341"/>
      <c r="D126" s="305"/>
      <c r="E126" s="2"/>
      <c r="F126" s="20"/>
      <c r="G126" s="2"/>
      <c r="H126" s="2"/>
      <c r="I126" s="2"/>
      <c r="J126" s="2"/>
      <c r="K126" s="3"/>
      <c r="L126" s="3"/>
      <c r="M126" s="2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62"/>
      <c r="Y126" s="87"/>
      <c r="Z126" s="34"/>
      <c r="AA126" s="1"/>
    </row>
    <row r="127" spans="1:27" s="5" customFormat="1" ht="12.75" customHeight="1" x14ac:dyDescent="0.2">
      <c r="A127" s="462"/>
      <c r="B127" s="88"/>
      <c r="C127" s="341"/>
      <c r="D127" s="305"/>
      <c r="E127" s="2"/>
      <c r="F127" s="20"/>
      <c r="G127" s="2"/>
      <c r="H127" s="2"/>
      <c r="I127" s="2"/>
      <c r="J127" s="2"/>
      <c r="K127" s="3"/>
      <c r="L127" s="3"/>
      <c r="M127" s="2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62"/>
      <c r="Y127" s="87"/>
      <c r="Z127" s="34"/>
      <c r="AA127" s="1"/>
    </row>
    <row r="128" spans="1:27" ht="12.6" customHeight="1" x14ac:dyDescent="0.2">
      <c r="A128" s="472" t="s">
        <v>149</v>
      </c>
      <c r="B128" s="521"/>
      <c r="C128" s="472" t="s">
        <v>22</v>
      </c>
      <c r="D128" s="317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Z128" s="34"/>
    </row>
    <row r="129" spans="1:27" s="10" customFormat="1" ht="12.6" customHeight="1" x14ac:dyDescent="0.2">
      <c r="A129" s="473"/>
      <c r="B129" s="94"/>
      <c r="C129" s="78"/>
      <c r="D129" s="317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62"/>
      <c r="Y129" s="218"/>
      <c r="Z129" s="34"/>
      <c r="AA129" s="1"/>
    </row>
    <row r="130" spans="1:27" ht="12.75" customHeight="1" x14ac:dyDescent="0.2">
      <c r="A130" s="550" t="s">
        <v>349</v>
      </c>
      <c r="B130" s="551"/>
      <c r="C130" s="550" t="s">
        <v>307</v>
      </c>
      <c r="D130" s="551"/>
      <c r="E130" s="122">
        <v>1998</v>
      </c>
      <c r="F130" s="122">
        <v>1999</v>
      </c>
      <c r="G130" s="122">
        <v>2000</v>
      </c>
      <c r="H130" s="122">
        <v>2001</v>
      </c>
      <c r="I130" s="122">
        <v>2002</v>
      </c>
      <c r="J130" s="122">
        <v>2003</v>
      </c>
      <c r="K130" s="122">
        <v>2004</v>
      </c>
      <c r="L130" s="122">
        <v>2005</v>
      </c>
      <c r="M130" s="122">
        <v>2006</v>
      </c>
      <c r="N130" s="122">
        <v>2007</v>
      </c>
      <c r="O130" s="122">
        <v>2008</v>
      </c>
      <c r="P130" s="122">
        <v>2009</v>
      </c>
      <c r="Q130" s="122">
        <v>2010</v>
      </c>
      <c r="R130" s="122">
        <v>2011</v>
      </c>
      <c r="S130" s="122">
        <v>2012</v>
      </c>
      <c r="T130" s="122">
        <f>T$3</f>
        <v>2013</v>
      </c>
      <c r="U130" s="122">
        <f>U$3</f>
        <v>2014</v>
      </c>
      <c r="V130" s="122">
        <f>V$3</f>
        <v>2015</v>
      </c>
      <c r="W130" s="122" t="str">
        <f>W$3</f>
        <v>2016(p)</v>
      </c>
      <c r="Y130" s="124" t="str">
        <f>Y$19</f>
        <v>Evolution annuelle</v>
      </c>
      <c r="Z130" s="34"/>
    </row>
    <row r="131" spans="1:27" ht="12.75" customHeight="1" x14ac:dyDescent="0.2">
      <c r="A131" s="463" t="s">
        <v>185</v>
      </c>
      <c r="B131" s="519" t="s">
        <v>229</v>
      </c>
      <c r="C131" s="373" t="s">
        <v>42</v>
      </c>
      <c r="D131" s="322" t="s">
        <v>230</v>
      </c>
      <c r="E131" s="201"/>
      <c r="F131" s="174">
        <v>13.261158999999999</v>
      </c>
      <c r="G131" s="174">
        <v>15.838312</v>
      </c>
      <c r="H131" s="160">
        <v>18.831765000000001</v>
      </c>
      <c r="I131" s="174">
        <v>21.485188000000001</v>
      </c>
      <c r="J131" s="174">
        <v>24.553170999999999</v>
      </c>
      <c r="K131" s="174">
        <v>27.419840000000001</v>
      </c>
      <c r="L131" s="174">
        <v>30.527609000000002</v>
      </c>
      <c r="M131" s="174">
        <v>33.561</v>
      </c>
      <c r="N131" s="174">
        <v>36.309393</v>
      </c>
      <c r="O131" s="160">
        <v>38.358862999999999</v>
      </c>
      <c r="P131" s="160">
        <v>41.16290446875</v>
      </c>
      <c r="Q131" s="160">
        <v>43.776710862705002</v>
      </c>
      <c r="R131" s="160">
        <v>45.654369755746302</v>
      </c>
      <c r="S131" s="219">
        <v>50.210039000000002</v>
      </c>
      <c r="T131" s="160">
        <v>54.244355000000006</v>
      </c>
      <c r="U131" s="160">
        <v>57.157671000000001</v>
      </c>
      <c r="V131" s="160">
        <v>59.536682999999996</v>
      </c>
      <c r="W131" s="160">
        <f>[1]PRO2016!T$206</f>
        <v>61.586985999999989</v>
      </c>
      <c r="Y131" s="136">
        <f>W131/V131-1</f>
        <v>3.4437642419548276E-2</v>
      </c>
      <c r="Z131" s="34"/>
    </row>
    <row r="132" spans="1:27" ht="12.75" customHeight="1" x14ac:dyDescent="0.2">
      <c r="A132" s="474" t="s">
        <v>281</v>
      </c>
      <c r="B132" s="519" t="s">
        <v>229</v>
      </c>
      <c r="C132" s="374" t="s">
        <v>34</v>
      </c>
      <c r="D132" s="322" t="s">
        <v>230</v>
      </c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20">
        <v>10.640390558416</v>
      </c>
      <c r="Q132" s="220">
        <v>11.448357862712999</v>
      </c>
      <c r="R132" s="220">
        <v>10.981069999999999</v>
      </c>
      <c r="S132" s="220">
        <v>9.0762639999999983</v>
      </c>
      <c r="T132" s="220">
        <v>6.7406160000000002</v>
      </c>
      <c r="U132" s="220">
        <v>5.370355</v>
      </c>
      <c r="V132" s="175"/>
      <c r="W132" s="175"/>
      <c r="Y132" s="175"/>
      <c r="Z132" s="34"/>
    </row>
    <row r="133" spans="1:27" ht="12.75" customHeight="1" x14ac:dyDescent="0.2">
      <c r="A133" s="458" t="s">
        <v>113</v>
      </c>
      <c r="B133" s="519" t="s">
        <v>229</v>
      </c>
      <c r="C133" s="373" t="s">
        <v>12</v>
      </c>
      <c r="D133" s="322" t="s">
        <v>230</v>
      </c>
      <c r="E133" s="201"/>
      <c r="F133" s="221">
        <v>7.2794889999999999</v>
      </c>
      <c r="G133" s="221">
        <v>13.806459</v>
      </c>
      <c r="H133" s="222">
        <v>18.022196999999998</v>
      </c>
      <c r="I133" s="221">
        <v>17.107589000000001</v>
      </c>
      <c r="J133" s="221">
        <v>17.148686000000001</v>
      </c>
      <c r="K133" s="221">
        <v>17.124248000000001</v>
      </c>
      <c r="L133" s="221">
        <v>17.560535999999999</v>
      </c>
      <c r="M133" s="223">
        <v>18.101793000000001</v>
      </c>
      <c r="N133" s="223">
        <v>19.027974</v>
      </c>
      <c r="O133" s="220">
        <v>18.735527999999999</v>
      </c>
      <c r="P133" s="220">
        <v>18.805445181899998</v>
      </c>
      <c r="Q133" s="220">
        <v>18.626492757899999</v>
      </c>
      <c r="R133" s="220">
        <v>19.557271244253599</v>
      </c>
      <c r="S133" s="220">
        <v>18.241165000000002</v>
      </c>
      <c r="T133" s="220">
        <v>15.664880999999999</v>
      </c>
      <c r="U133" s="220">
        <v>14.517511999999998</v>
      </c>
      <c r="V133" s="220">
        <v>12.565901000000002</v>
      </c>
      <c r="W133" s="220">
        <f>[1]PRO2016!T$207</f>
        <v>11.378066</v>
      </c>
      <c r="Y133" s="136">
        <f>W133/V133-1</f>
        <v>-9.4528438509900781E-2</v>
      </c>
      <c r="Z133" s="34"/>
    </row>
    <row r="134" spans="1:27" ht="12.75" customHeight="1" x14ac:dyDescent="0.2">
      <c r="A134" s="474" t="s">
        <v>133</v>
      </c>
      <c r="B134" s="519" t="s">
        <v>229</v>
      </c>
      <c r="C134" s="358" t="s">
        <v>13</v>
      </c>
      <c r="D134" s="322" t="s">
        <v>230</v>
      </c>
      <c r="E134" s="201"/>
      <c r="F134" s="201"/>
      <c r="G134" s="201"/>
      <c r="H134" s="156">
        <v>16.734051999999998</v>
      </c>
      <c r="I134" s="156">
        <v>16.415669999999999</v>
      </c>
      <c r="J134" s="156">
        <v>16.461883</v>
      </c>
      <c r="K134" s="156">
        <v>16.408852</v>
      </c>
      <c r="L134" s="155">
        <v>16.697641999999998</v>
      </c>
      <c r="M134" s="156">
        <v>17.192792000000001</v>
      </c>
      <c r="N134" s="155">
        <v>18.994596999999999</v>
      </c>
      <c r="O134" s="156">
        <v>16.958175000000001</v>
      </c>
      <c r="P134" s="155">
        <v>16.834684686574999</v>
      </c>
      <c r="Q134" s="155">
        <v>16.747168430273398</v>
      </c>
      <c r="R134" s="155">
        <v>17.303687127899899</v>
      </c>
      <c r="S134" s="155">
        <v>15.473018010000001</v>
      </c>
      <c r="T134" s="155">
        <v>12.772084000000001</v>
      </c>
      <c r="U134" s="155">
        <v>11.427287</v>
      </c>
      <c r="V134" s="155">
        <v>10.229718999999999</v>
      </c>
      <c r="W134" s="220">
        <f>[1]PRO2016!T$208</f>
        <v>9.0600709999999989</v>
      </c>
      <c r="Y134" s="136">
        <f>W134/V134-1</f>
        <v>-0.11433823353310102</v>
      </c>
      <c r="Z134" s="34"/>
    </row>
    <row r="135" spans="1:27" ht="12.75" customHeight="1" x14ac:dyDescent="0.2">
      <c r="A135" s="475" t="s">
        <v>187</v>
      </c>
      <c r="B135" s="522" t="s">
        <v>229</v>
      </c>
      <c r="C135" s="375" t="s">
        <v>55</v>
      </c>
      <c r="D135" s="411" t="s">
        <v>230</v>
      </c>
      <c r="E135" s="224">
        <v>11.210100000000001</v>
      </c>
      <c r="F135" s="224">
        <v>20.619562999999999</v>
      </c>
      <c r="G135" s="224">
        <v>29.644770999999999</v>
      </c>
      <c r="H135" s="224">
        <v>36.853961999999996</v>
      </c>
      <c r="I135" s="224">
        <v>38.592776999999998</v>
      </c>
      <c r="J135" s="224">
        <v>41.701857000000004</v>
      </c>
      <c r="K135" s="225">
        <v>44.544088000000002</v>
      </c>
      <c r="L135" s="225">
        <v>48.088144999999997</v>
      </c>
      <c r="M135" s="224">
        <v>51.662793000000001</v>
      </c>
      <c r="N135" s="225">
        <v>55.337367</v>
      </c>
      <c r="O135" s="224">
        <v>57.094391000000002</v>
      </c>
      <c r="P135" s="225">
        <v>59.968349650650005</v>
      </c>
      <c r="Q135" s="225">
        <v>62.403203620604998</v>
      </c>
      <c r="R135" s="225">
        <v>65.211691000000002</v>
      </c>
      <c r="S135" s="225">
        <v>68.451204000000004</v>
      </c>
      <c r="T135" s="225">
        <v>69.909236000000007</v>
      </c>
      <c r="U135" s="225">
        <v>71.675183000000004</v>
      </c>
      <c r="V135" s="225">
        <v>72.102583999999993</v>
      </c>
      <c r="W135" s="225">
        <f>[1]PRO2016!T$209</f>
        <v>72.965051999999986</v>
      </c>
      <c r="Y135" s="226">
        <f>W135/V135-1</f>
        <v>1.1961679487104027E-2</v>
      </c>
      <c r="Z135" s="34"/>
    </row>
    <row r="136" spans="1:27" ht="12.75" customHeight="1" x14ac:dyDescent="0.2">
      <c r="A136" s="80" t="str">
        <f>$A$7</f>
        <v>Source ARCEP - 1998 to 2014 annual surveys. 2016 quarterly surveys.</v>
      </c>
      <c r="B136" s="90"/>
      <c r="C136" s="80" t="str">
        <f>$C$7</f>
        <v>Source ARCEP - Enquêtes annuelles 1998 à 2015 ; enquêtes trimestrielles 2016</v>
      </c>
      <c r="D136" s="324"/>
      <c r="E136" s="62"/>
      <c r="F136" s="62"/>
      <c r="G136" s="62"/>
      <c r="H136" s="62"/>
      <c r="I136" s="62"/>
      <c r="J136" s="62"/>
      <c r="K136" s="62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62"/>
      <c r="W136" s="62"/>
      <c r="Y136" s="62"/>
      <c r="Z136" s="34"/>
    </row>
    <row r="137" spans="1:27" ht="12.75" customHeight="1" x14ac:dyDescent="0.2">
      <c r="B137" s="90"/>
      <c r="C137" s="302"/>
      <c r="D137" s="324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Z137" s="34"/>
    </row>
    <row r="138" spans="1:27" ht="12.75" customHeight="1" x14ac:dyDescent="0.2">
      <c r="B138" s="492"/>
      <c r="C138" s="342"/>
      <c r="D138" s="306"/>
      <c r="E138" s="122">
        <v>1998</v>
      </c>
      <c r="F138" s="122">
        <v>1999</v>
      </c>
      <c r="G138" s="122">
        <v>2000</v>
      </c>
      <c r="H138" s="122">
        <v>2001</v>
      </c>
      <c r="I138" s="122">
        <v>2002</v>
      </c>
      <c r="J138" s="122">
        <v>2003</v>
      </c>
      <c r="K138" s="122">
        <v>2004</v>
      </c>
      <c r="L138" s="122">
        <v>2005</v>
      </c>
      <c r="M138" s="122">
        <v>2006</v>
      </c>
      <c r="N138" s="122">
        <v>2007</v>
      </c>
      <c r="O138" s="122">
        <v>2008</v>
      </c>
      <c r="P138" s="122">
        <v>2009</v>
      </c>
      <c r="Q138" s="122">
        <f t="shared" ref="Q138:W138" si="23">Q$3</f>
        <v>2010</v>
      </c>
      <c r="R138" s="122">
        <f t="shared" si="23"/>
        <v>2011</v>
      </c>
      <c r="S138" s="122">
        <f t="shared" si="23"/>
        <v>2012</v>
      </c>
      <c r="T138" s="122">
        <f t="shared" si="23"/>
        <v>2013</v>
      </c>
      <c r="U138" s="122">
        <f t="shared" si="23"/>
        <v>2014</v>
      </c>
      <c r="V138" s="122">
        <f t="shared" si="23"/>
        <v>2015</v>
      </c>
      <c r="W138" s="122" t="str">
        <f t="shared" si="23"/>
        <v>2016(p)</v>
      </c>
      <c r="Y138" s="124" t="str">
        <f>Y$19</f>
        <v>Evolution annuelle</v>
      </c>
      <c r="Z138" s="34"/>
    </row>
    <row r="139" spans="1:27" s="69" customFormat="1" ht="12.75" customHeight="1" x14ac:dyDescent="0.2">
      <c r="A139" s="303" t="s">
        <v>251</v>
      </c>
      <c r="B139" s="523" t="s">
        <v>229</v>
      </c>
      <c r="C139" s="376" t="s">
        <v>38</v>
      </c>
      <c r="D139" s="322" t="s">
        <v>230</v>
      </c>
      <c r="E139" s="227"/>
      <c r="F139" s="227"/>
      <c r="G139" s="227"/>
      <c r="H139" s="227"/>
      <c r="I139" s="227"/>
      <c r="J139" s="227"/>
      <c r="K139" s="227"/>
      <c r="L139" s="227"/>
      <c r="M139" s="227"/>
      <c r="N139" s="208">
        <v>0.491311</v>
      </c>
      <c r="O139" s="208">
        <v>0.98962099999999997</v>
      </c>
      <c r="P139" s="228">
        <v>2.0799524750976497</v>
      </c>
      <c r="Q139" s="228">
        <v>2.7388619999960002</v>
      </c>
      <c r="R139" s="228">
        <v>3.158309</v>
      </c>
      <c r="S139" s="228">
        <v>3.3738460000000003</v>
      </c>
      <c r="T139" s="228">
        <v>3.6448539999999996</v>
      </c>
      <c r="U139" s="228">
        <v>3.741587</v>
      </c>
      <c r="V139" s="228">
        <v>3.6264029999999998</v>
      </c>
      <c r="W139" s="228">
        <f>[1]PRO2016!T$220</f>
        <v>3.6281729999999999</v>
      </c>
      <c r="X139" s="62"/>
      <c r="Y139" s="229">
        <f>W139/V139-1</f>
        <v>4.8808695558655302E-4</v>
      </c>
      <c r="Z139" s="34"/>
      <c r="AA139" s="1"/>
    </row>
    <row r="140" spans="1:27" ht="12.75" hidden="1" customHeight="1" x14ac:dyDescent="0.2">
      <c r="A140" s="444"/>
      <c r="B140" s="519" t="s">
        <v>229</v>
      </c>
      <c r="C140" s="377" t="s">
        <v>39</v>
      </c>
      <c r="D140" s="322" t="s">
        <v>230</v>
      </c>
      <c r="E140" s="201"/>
      <c r="F140" s="201"/>
      <c r="G140" s="201"/>
      <c r="H140" s="201"/>
      <c r="I140" s="201"/>
      <c r="J140" s="201"/>
      <c r="K140" s="230">
        <v>10.324</v>
      </c>
      <c r="L140" s="230">
        <v>14.154</v>
      </c>
      <c r="M140" s="156">
        <v>15.078778</v>
      </c>
      <c r="N140" s="155">
        <v>17.163143999999999</v>
      </c>
      <c r="O140" s="156">
        <v>19.121928</v>
      </c>
      <c r="P140" s="155">
        <v>23.481244161352102</v>
      </c>
      <c r="Q140" s="155">
        <v>28.259466428015003</v>
      </c>
      <c r="R140" s="155">
        <v>31.023956999999999</v>
      </c>
      <c r="S140" s="155">
        <v>34.676551247999903</v>
      </c>
      <c r="T140" s="155">
        <v>37.342548999999998</v>
      </c>
      <c r="U140" s="201"/>
      <c r="V140" s="201"/>
      <c r="W140" s="160">
        <f>[1]PRO2016!T$220</f>
        <v>3.6281729999999999</v>
      </c>
      <c r="Y140" s="136"/>
      <c r="Z140" s="34"/>
    </row>
    <row r="141" spans="1:27" ht="12.75" customHeight="1" x14ac:dyDescent="0.2">
      <c r="A141" s="374" t="s">
        <v>282</v>
      </c>
      <c r="B141" s="519" t="s">
        <v>229</v>
      </c>
      <c r="C141" s="374" t="s">
        <v>269</v>
      </c>
      <c r="D141" s="322"/>
      <c r="E141" s="201"/>
      <c r="F141" s="201"/>
      <c r="G141" s="201"/>
      <c r="H141" s="201"/>
      <c r="I141" s="201"/>
      <c r="J141" s="201"/>
      <c r="K141" s="201"/>
      <c r="L141" s="201"/>
      <c r="M141" s="201"/>
      <c r="N141" s="155">
        <v>0.491311</v>
      </c>
      <c r="O141" s="156">
        <v>0.89075499999999996</v>
      </c>
      <c r="P141" s="155">
        <v>1.7465804750976499</v>
      </c>
      <c r="Q141" s="155">
        <v>2.4302749999960001</v>
      </c>
      <c r="R141" s="155">
        <v>2.6984569999999999</v>
      </c>
      <c r="S141" s="155">
        <v>2.7322830000000002</v>
      </c>
      <c r="T141" s="155">
        <v>2.9457299999999997</v>
      </c>
      <c r="U141" s="155">
        <v>2.928013</v>
      </c>
      <c r="V141" s="155">
        <v>2.810324</v>
      </c>
      <c r="W141" s="160">
        <f>[1]PRO2016!T$217</f>
        <v>2.7869329999999999</v>
      </c>
      <c r="Y141" s="136">
        <f>W141/V141-1</f>
        <v>-8.3232395979966345E-3</v>
      </c>
      <c r="Z141" s="34"/>
    </row>
    <row r="142" spans="1:27" ht="12.75" customHeight="1" x14ac:dyDescent="0.2">
      <c r="A142" s="374" t="s">
        <v>283</v>
      </c>
      <c r="B142" s="519" t="s">
        <v>229</v>
      </c>
      <c r="C142" s="358" t="s">
        <v>270</v>
      </c>
      <c r="D142" s="322"/>
      <c r="E142" s="201"/>
      <c r="F142" s="201"/>
      <c r="G142" s="201"/>
      <c r="H142" s="201"/>
      <c r="I142" s="201"/>
      <c r="J142" s="201"/>
      <c r="K142" s="201"/>
      <c r="L142" s="201"/>
      <c r="M142" s="201"/>
      <c r="N142" s="155"/>
      <c r="O142" s="156">
        <v>9.8865999999999996E-2</v>
      </c>
      <c r="P142" s="155">
        <v>0.333372</v>
      </c>
      <c r="Q142" s="155">
        <v>0.308587</v>
      </c>
      <c r="R142" s="155">
        <v>0.45985199999999998</v>
      </c>
      <c r="S142" s="155">
        <v>0.64156299999999999</v>
      </c>
      <c r="T142" s="155">
        <v>0.69912399999999997</v>
      </c>
      <c r="U142" s="155">
        <v>0.81357400000000013</v>
      </c>
      <c r="V142" s="155">
        <v>0.816079</v>
      </c>
      <c r="W142" s="160">
        <f>[1]PRO2016!T$218</f>
        <v>0.84123999999999999</v>
      </c>
      <c r="Y142" s="136">
        <f>W142/V142-1</f>
        <v>3.0831573903997045E-2</v>
      </c>
      <c r="Z142" s="34"/>
    </row>
    <row r="143" spans="1:27" ht="12.75" customHeight="1" x14ac:dyDescent="0.2">
      <c r="A143" s="378" t="s">
        <v>284</v>
      </c>
      <c r="B143" s="519" t="s">
        <v>229</v>
      </c>
      <c r="C143" s="378" t="s">
        <v>13</v>
      </c>
      <c r="D143" s="322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155">
        <v>0.17916699999999999</v>
      </c>
      <c r="T143" s="155">
        <v>0.19433500000000001</v>
      </c>
      <c r="U143" s="155">
        <v>0.230963</v>
      </c>
      <c r="V143" s="155">
        <v>0.28312799999999999</v>
      </c>
      <c r="W143" s="160">
        <f>[1]PRO2016!T219</f>
        <v>0.28702699999999998</v>
      </c>
      <c r="Y143" s="136">
        <f>W143/V143-1</f>
        <v>1.3771156508716853E-2</v>
      </c>
      <c r="Z143" s="34"/>
    </row>
    <row r="144" spans="1:27" ht="6" customHeight="1" x14ac:dyDescent="0.2">
      <c r="A144" s="379"/>
      <c r="B144" s="379"/>
      <c r="C144" s="379"/>
      <c r="D144" s="105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Y144" s="104"/>
      <c r="Z144" s="34"/>
    </row>
    <row r="145" spans="1:26" ht="12.75" customHeight="1" x14ac:dyDescent="0.2">
      <c r="B145" s="492"/>
      <c r="C145" s="380"/>
      <c r="D145" s="306"/>
      <c r="E145" s="122">
        <v>1998</v>
      </c>
      <c r="F145" s="122">
        <v>1999</v>
      </c>
      <c r="G145" s="122">
        <v>2000</v>
      </c>
      <c r="H145" s="122">
        <v>2001</v>
      </c>
      <c r="I145" s="122">
        <v>2002</v>
      </c>
      <c r="J145" s="122">
        <v>2003</v>
      </c>
      <c r="K145" s="122">
        <v>2004</v>
      </c>
      <c r="L145" s="122">
        <v>2005</v>
      </c>
      <c r="M145" s="122">
        <v>2006</v>
      </c>
      <c r="N145" s="122">
        <v>2007</v>
      </c>
      <c r="O145" s="122">
        <v>2008</v>
      </c>
      <c r="P145" s="122">
        <v>2009</v>
      </c>
      <c r="Q145" s="122">
        <f t="shared" ref="Q145:W145" si="24">Q$3</f>
        <v>2010</v>
      </c>
      <c r="R145" s="122">
        <f t="shared" si="24"/>
        <v>2011</v>
      </c>
      <c r="S145" s="122">
        <f t="shared" si="24"/>
        <v>2012</v>
      </c>
      <c r="T145" s="122">
        <f t="shared" si="24"/>
        <v>2013</v>
      </c>
      <c r="U145" s="122">
        <f t="shared" si="24"/>
        <v>2014</v>
      </c>
      <c r="V145" s="122">
        <f t="shared" si="24"/>
        <v>2015</v>
      </c>
      <c r="W145" s="122" t="str">
        <f t="shared" si="24"/>
        <v>2016(p)</v>
      </c>
      <c r="Y145" s="124" t="str">
        <f>Y$19</f>
        <v>Evolution annuelle</v>
      </c>
      <c r="Z145" s="34"/>
    </row>
    <row r="146" spans="1:26" ht="12.75" customHeight="1" x14ac:dyDescent="0.2">
      <c r="A146" s="476" t="s">
        <v>209</v>
      </c>
      <c r="B146" s="519" t="s">
        <v>229</v>
      </c>
      <c r="C146" s="381" t="s">
        <v>207</v>
      </c>
      <c r="D146" s="322" t="s">
        <v>230</v>
      </c>
      <c r="E146" s="201"/>
      <c r="F146" s="201"/>
      <c r="G146" s="201"/>
      <c r="H146" s="201"/>
      <c r="I146" s="201"/>
      <c r="J146" s="201"/>
      <c r="K146" s="201"/>
      <c r="L146" s="201"/>
      <c r="M146" s="201"/>
      <c r="N146" s="155">
        <v>5.8789999999999996</v>
      </c>
      <c r="O146" s="156">
        <v>11.439321</v>
      </c>
      <c r="P146" s="155">
        <v>17.6933216695159</v>
      </c>
      <c r="Q146" s="155">
        <v>22.905187999999999</v>
      </c>
      <c r="R146" s="155">
        <v>27.745409914745998</v>
      </c>
      <c r="S146" s="155">
        <v>32.802020349500005</v>
      </c>
      <c r="T146" s="155">
        <v>36.460573051770396</v>
      </c>
      <c r="U146" s="155">
        <v>43.260606680973503</v>
      </c>
      <c r="V146" s="155">
        <v>49.151200000000003</v>
      </c>
      <c r="W146" s="160">
        <f>[1]PRO2016!T$235</f>
        <v>53.389395</v>
      </c>
      <c r="Y146" s="136">
        <f>W146/V146-1</f>
        <v>8.6227701459984596E-2</v>
      </c>
      <c r="Z146" s="34"/>
    </row>
    <row r="147" spans="1:26" ht="12.75" customHeight="1" x14ac:dyDescent="0.2">
      <c r="A147" s="476" t="s">
        <v>210</v>
      </c>
      <c r="B147" s="519" t="s">
        <v>229</v>
      </c>
      <c r="C147" s="377" t="s">
        <v>208</v>
      </c>
      <c r="D147" s="322" t="s">
        <v>230</v>
      </c>
      <c r="E147" s="215"/>
      <c r="F147" s="215"/>
      <c r="G147" s="215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174">
        <v>2.8870756777861701</v>
      </c>
      <c r="U147" s="174">
        <v>10.9694078532546</v>
      </c>
      <c r="V147" s="174">
        <v>22.101517000000001</v>
      </c>
      <c r="W147" s="160">
        <f>[1]PRO2016!T$236</f>
        <v>31.900835000000001</v>
      </c>
      <c r="Y147" s="136">
        <f>W147/V147-1</f>
        <v>0.44337761973533296</v>
      </c>
      <c r="Z147" s="34"/>
    </row>
    <row r="148" spans="1:26" ht="12.75" customHeight="1" x14ac:dyDescent="0.2">
      <c r="A148" s="80" t="str">
        <f>$A$7</f>
        <v>Source ARCEP - 1998 to 2014 annual surveys. 2016 quarterly surveys.</v>
      </c>
      <c r="B148" s="90"/>
      <c r="C148" s="80" t="str">
        <f>$C$7</f>
        <v>Source ARCEP - Enquêtes annuelles 1998 à 2015 ; enquêtes trimestrielles 2016</v>
      </c>
      <c r="D148" s="308"/>
      <c r="Z148" s="34"/>
    </row>
    <row r="149" spans="1:26" s="5" customFormat="1" ht="12.75" customHeight="1" x14ac:dyDescent="0.2">
      <c r="A149" s="462"/>
      <c r="B149" s="492"/>
      <c r="C149" s="355"/>
      <c r="D149" s="306"/>
      <c r="E149" s="122">
        <v>1998</v>
      </c>
      <c r="F149" s="195">
        <v>1999</v>
      </c>
      <c r="G149" s="195">
        <v>2000</v>
      </c>
      <c r="H149" s="195">
        <v>2001</v>
      </c>
      <c r="I149" s="195">
        <v>2002</v>
      </c>
      <c r="J149" s="195">
        <v>2003</v>
      </c>
      <c r="K149" s="122">
        <v>2004</v>
      </c>
      <c r="L149" s="122">
        <v>2005</v>
      </c>
      <c r="M149" s="195">
        <v>2006</v>
      </c>
      <c r="N149" s="122">
        <v>2007</v>
      </c>
      <c r="O149" s="195">
        <v>2008</v>
      </c>
      <c r="P149" s="122">
        <v>2009</v>
      </c>
      <c r="Q149" s="122">
        <f t="shared" ref="Q149:W149" si="25">Q$3</f>
        <v>2010</v>
      </c>
      <c r="R149" s="122">
        <f t="shared" si="25"/>
        <v>2011</v>
      </c>
      <c r="S149" s="122">
        <f t="shared" si="25"/>
        <v>2012</v>
      </c>
      <c r="T149" s="122">
        <f t="shared" si="25"/>
        <v>2013</v>
      </c>
      <c r="U149" s="122">
        <f t="shared" si="25"/>
        <v>2014</v>
      </c>
      <c r="V149" s="122">
        <f t="shared" si="25"/>
        <v>2015</v>
      </c>
      <c r="W149" s="122" t="str">
        <f t="shared" si="25"/>
        <v>2016(p)</v>
      </c>
      <c r="X149" s="62"/>
      <c r="Y149" s="124" t="str">
        <f>Y$19</f>
        <v>Evolution annuelle</v>
      </c>
      <c r="Z149" s="34"/>
    </row>
    <row r="150" spans="1:26" s="67" customFormat="1" ht="12.75" customHeight="1" x14ac:dyDescent="0.15">
      <c r="A150" s="479" t="s">
        <v>194</v>
      </c>
      <c r="B150" s="524" t="s">
        <v>229</v>
      </c>
      <c r="C150" s="375" t="s">
        <v>268</v>
      </c>
      <c r="D150" s="412" t="s">
        <v>230</v>
      </c>
      <c r="E150" s="231"/>
      <c r="F150" s="231"/>
      <c r="G150" s="231"/>
      <c r="H150" s="231"/>
      <c r="I150" s="231"/>
      <c r="J150" s="231"/>
      <c r="K150" s="231"/>
      <c r="L150" s="231"/>
      <c r="M150" s="231"/>
      <c r="N150" s="232">
        <v>0.48746400000000001</v>
      </c>
      <c r="O150" s="225">
        <v>0.89952399999999999</v>
      </c>
      <c r="P150" s="225">
        <v>1.5680419999999999</v>
      </c>
      <c r="Q150" s="225">
        <v>2.6257820000000001</v>
      </c>
      <c r="R150" s="225">
        <v>3.3606539999999998</v>
      </c>
      <c r="S150" s="225">
        <v>4.6634330000000004</v>
      </c>
      <c r="T150" s="225">
        <v>6.8902789999999996</v>
      </c>
      <c r="U150" s="225">
        <v>8.2568100000000015</v>
      </c>
      <c r="V150" s="225">
        <v>10.561589</v>
      </c>
      <c r="W150" s="225">
        <f>[1]PRO2016!T$383</f>
        <v>11.736859999999998</v>
      </c>
      <c r="X150" s="62"/>
      <c r="Y150" s="226">
        <f>W150/V150-1</f>
        <v>0.11127785790566169</v>
      </c>
      <c r="Z150" s="68"/>
    </row>
    <row r="151" spans="1:26" s="67" customFormat="1" ht="12.75" customHeight="1" x14ac:dyDescent="0.2">
      <c r="A151" s="478"/>
      <c r="B151" s="542"/>
      <c r="C151" s="382"/>
      <c r="D151" s="413"/>
      <c r="E151" s="233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62"/>
      <c r="Y151" s="233"/>
      <c r="Z151" s="68"/>
    </row>
    <row r="152" spans="1:26" s="5" customFormat="1" ht="12.75" customHeight="1" x14ac:dyDescent="0.2">
      <c r="A152" s="16"/>
      <c r="B152" s="542"/>
      <c r="C152" s="355"/>
      <c r="D152" s="306"/>
      <c r="E152" s="122">
        <v>1998</v>
      </c>
      <c r="F152" s="195">
        <v>1999</v>
      </c>
      <c r="G152" s="195">
        <v>2000</v>
      </c>
      <c r="H152" s="195">
        <v>2001</v>
      </c>
      <c r="I152" s="195">
        <v>2002</v>
      </c>
      <c r="J152" s="195">
        <v>2003</v>
      </c>
      <c r="K152" s="122">
        <v>2004</v>
      </c>
      <c r="L152" s="122">
        <v>2005</v>
      </c>
      <c r="M152" s="195">
        <v>2006</v>
      </c>
      <c r="N152" s="122">
        <v>2007</v>
      </c>
      <c r="O152" s="195">
        <v>2008</v>
      </c>
      <c r="P152" s="122">
        <v>2009</v>
      </c>
      <c r="Q152" s="122">
        <f t="shared" ref="Q152:W152" si="26">Q$3</f>
        <v>2010</v>
      </c>
      <c r="R152" s="122">
        <f t="shared" si="26"/>
        <v>2011</v>
      </c>
      <c r="S152" s="122">
        <f t="shared" si="26"/>
        <v>2012</v>
      </c>
      <c r="T152" s="122">
        <f t="shared" si="26"/>
        <v>2013</v>
      </c>
      <c r="U152" s="122">
        <f t="shared" si="26"/>
        <v>2014</v>
      </c>
      <c r="V152" s="122">
        <f t="shared" si="26"/>
        <v>2015</v>
      </c>
      <c r="W152" s="122" t="str">
        <f t="shared" si="26"/>
        <v>2016(p)</v>
      </c>
      <c r="X152" s="62"/>
      <c r="Y152" s="124" t="str">
        <f>Y$19</f>
        <v>Evolution annuelle</v>
      </c>
      <c r="Z152" s="34"/>
    </row>
    <row r="153" spans="1:26" s="5" customFormat="1" ht="12.75" customHeight="1" x14ac:dyDescent="0.2">
      <c r="A153" s="479" t="s">
        <v>114</v>
      </c>
      <c r="B153" s="522" t="s">
        <v>229</v>
      </c>
      <c r="C153" s="383" t="s">
        <v>25</v>
      </c>
      <c r="D153" s="411" t="s">
        <v>230</v>
      </c>
      <c r="E153" s="201"/>
      <c r="F153" s="201"/>
      <c r="G153" s="201"/>
      <c r="H153" s="201"/>
      <c r="I153" s="201"/>
      <c r="J153" s="201"/>
      <c r="K153" s="234">
        <v>0.20545099999999999</v>
      </c>
      <c r="L153" s="225">
        <v>0.32284000000000002</v>
      </c>
      <c r="M153" s="225">
        <v>0.43308400000000002</v>
      </c>
      <c r="N153" s="225">
        <v>0.8846465</v>
      </c>
      <c r="O153" s="225">
        <v>1.3763069999999999</v>
      </c>
      <c r="P153" s="225">
        <v>1.7983125</v>
      </c>
      <c r="Q153" s="225">
        <v>2.3163674999999997</v>
      </c>
      <c r="R153" s="225">
        <v>3.3229934999999999</v>
      </c>
      <c r="S153" s="225">
        <v>7.1639999999999997</v>
      </c>
      <c r="T153" s="225">
        <v>6.2</v>
      </c>
      <c r="U153" s="225">
        <v>5.6144935</v>
      </c>
      <c r="V153" s="225">
        <v>6.016</v>
      </c>
      <c r="W153" s="225">
        <f>[1]PRO2016!T$243</f>
        <v>6.9079309999999996</v>
      </c>
      <c r="X153" s="62"/>
      <c r="Y153" s="226">
        <f>W153/V153-1</f>
        <v>0.14825980718085097</v>
      </c>
      <c r="Z153" s="34"/>
    </row>
    <row r="154" spans="1:26" s="5" customFormat="1" ht="12.75" customHeight="1" x14ac:dyDescent="0.2">
      <c r="A154" s="80" t="str">
        <f>$A$7</f>
        <v>Source ARCEP - 1998 to 2014 annual surveys. 2016 quarterly surveys.</v>
      </c>
      <c r="B154" s="90"/>
      <c r="C154" s="80" t="str">
        <f>$C$7</f>
        <v>Source ARCEP - Enquêtes annuelles 1998 à 2015 ; enquêtes trimestrielles 2016</v>
      </c>
      <c r="D154" s="308"/>
      <c r="E154" s="2"/>
      <c r="F154" s="2"/>
      <c r="G154" s="2"/>
      <c r="H154" s="2"/>
      <c r="I154" s="2"/>
      <c r="J154" s="2"/>
      <c r="K154" s="3"/>
      <c r="L154" s="3"/>
      <c r="M154" s="2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62"/>
      <c r="Y154" s="87"/>
      <c r="Z154" s="34"/>
    </row>
    <row r="155" spans="1:26" s="5" customFormat="1" ht="12.75" customHeight="1" x14ac:dyDescent="0.2">
      <c r="A155" s="462"/>
      <c r="B155" s="88"/>
      <c r="C155" s="341"/>
      <c r="D155" s="305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62"/>
      <c r="Y155" s="87"/>
      <c r="Z155" s="34"/>
    </row>
    <row r="156" spans="1:26" ht="12.75" customHeight="1" x14ac:dyDescent="0.2">
      <c r="A156" s="550" t="s">
        <v>350</v>
      </c>
      <c r="B156" s="551"/>
      <c r="C156" s="550" t="s">
        <v>305</v>
      </c>
      <c r="D156" s="551"/>
      <c r="E156" s="122">
        <v>1998</v>
      </c>
      <c r="F156" s="122">
        <v>1999</v>
      </c>
      <c r="G156" s="122">
        <v>2000</v>
      </c>
      <c r="H156" s="122">
        <v>2001</v>
      </c>
      <c r="I156" s="122">
        <v>2002</v>
      </c>
      <c r="J156" s="122">
        <v>2003</v>
      </c>
      <c r="K156" s="122">
        <v>2004</v>
      </c>
      <c r="L156" s="122">
        <v>2005</v>
      </c>
      <c r="M156" s="122">
        <v>2006</v>
      </c>
      <c r="N156" s="122">
        <v>2007</v>
      </c>
      <c r="O156" s="122">
        <v>2008</v>
      </c>
      <c r="P156" s="122">
        <v>2009</v>
      </c>
      <c r="Q156" s="122">
        <f t="shared" ref="Q156:W156" si="27">Q$3</f>
        <v>2010</v>
      </c>
      <c r="R156" s="122">
        <f t="shared" si="27"/>
        <v>2011</v>
      </c>
      <c r="S156" s="122">
        <f t="shared" si="27"/>
        <v>2012</v>
      </c>
      <c r="T156" s="122">
        <f t="shared" si="27"/>
        <v>2013</v>
      </c>
      <c r="U156" s="122">
        <f t="shared" si="27"/>
        <v>2014</v>
      </c>
      <c r="V156" s="122">
        <f t="shared" si="27"/>
        <v>2015</v>
      </c>
      <c r="W156" s="122" t="str">
        <f t="shared" si="27"/>
        <v>2016(p)</v>
      </c>
      <c r="Y156" s="124" t="str">
        <f>Y$19</f>
        <v>Evolution annuelle</v>
      </c>
      <c r="Z156" s="34"/>
    </row>
    <row r="157" spans="1:26" ht="12.75" customHeight="1" x14ac:dyDescent="0.2">
      <c r="A157" s="344" t="s">
        <v>115</v>
      </c>
      <c r="B157" s="519" t="s">
        <v>232</v>
      </c>
      <c r="C157" s="344" t="s">
        <v>14</v>
      </c>
      <c r="D157" s="322" t="s">
        <v>231</v>
      </c>
      <c r="E157" s="235"/>
      <c r="F157" s="149">
        <v>11789</v>
      </c>
      <c r="G157" s="149">
        <v>16269</v>
      </c>
      <c r="H157" s="149">
        <v>17665</v>
      </c>
      <c r="I157" s="149">
        <v>18710</v>
      </c>
      <c r="J157" s="149">
        <v>20838.73</v>
      </c>
      <c r="K157" s="149">
        <v>22168.159</v>
      </c>
      <c r="L157" s="137">
        <v>20081.609</v>
      </c>
      <c r="M157" s="137">
        <v>19168.383999999998</v>
      </c>
      <c r="N157" s="137">
        <v>18802.277999999998</v>
      </c>
      <c r="O157" s="137">
        <v>18490</v>
      </c>
      <c r="P157" s="137">
        <v>17797.363899304597</v>
      </c>
      <c r="Q157" s="137">
        <v>17479.290924459598</v>
      </c>
      <c r="R157" s="137">
        <v>17373.951072547799</v>
      </c>
      <c r="S157" s="137">
        <v>20358.138446193901</v>
      </c>
      <c r="T157" s="137">
        <v>23644.937307743003</v>
      </c>
      <c r="U157" s="137">
        <v>25398.483845274601</v>
      </c>
      <c r="V157" s="137">
        <v>26362.238675193399</v>
      </c>
      <c r="W157" s="137">
        <f>[1]PRO2016!T$286</f>
        <v>27152.677542398218</v>
      </c>
      <c r="Y157" s="136">
        <f t="shared" ref="Y157:Y165" si="28">W157/V157-1</f>
        <v>2.998375354019589E-2</v>
      </c>
      <c r="Z157" s="34"/>
    </row>
    <row r="158" spans="1:26" ht="12.75" customHeight="1" x14ac:dyDescent="0.2">
      <c r="A158" s="343" t="s">
        <v>121</v>
      </c>
      <c r="B158" s="519"/>
      <c r="C158" s="343" t="s">
        <v>20</v>
      </c>
      <c r="D158" s="322" t="s">
        <v>231</v>
      </c>
      <c r="E158" s="235"/>
      <c r="F158" s="150">
        <v>8489</v>
      </c>
      <c r="G158" s="150">
        <v>18555</v>
      </c>
      <c r="H158" s="150">
        <v>25678</v>
      </c>
      <c r="I158" s="150">
        <v>31912</v>
      </c>
      <c r="J158" s="150">
        <v>41170.379000000001</v>
      </c>
      <c r="K158" s="150">
        <v>50136.226000000002</v>
      </c>
      <c r="L158" s="137">
        <v>59537.576000000001</v>
      </c>
      <c r="M158" s="137">
        <v>72517.815000000002</v>
      </c>
      <c r="N158" s="137">
        <v>78033.695000000007</v>
      </c>
      <c r="O158" s="137">
        <v>80347.349000000002</v>
      </c>
      <c r="P158" s="137">
        <v>79981.988785575217</v>
      </c>
      <c r="Q158" s="137">
        <v>81802.029854295834</v>
      </c>
      <c r="R158" s="137">
        <v>83465.492829236551</v>
      </c>
      <c r="S158" s="137">
        <v>93567.923294341337</v>
      </c>
      <c r="T158" s="137">
        <v>106452.10052449879</v>
      </c>
      <c r="U158" s="137">
        <v>113585.2683663496</v>
      </c>
      <c r="V158" s="137">
        <v>118792.446953829</v>
      </c>
      <c r="W158" s="137">
        <f>[1]PRO2016!T$287</f>
        <v>125562.98320311941</v>
      </c>
      <c r="Y158" s="136">
        <f t="shared" si="28"/>
        <v>5.6994669466838399E-2</v>
      </c>
      <c r="Z158" s="34"/>
    </row>
    <row r="159" spans="1:26" ht="12.75" customHeight="1" x14ac:dyDescent="0.2">
      <c r="A159" s="384" t="s">
        <v>116</v>
      </c>
      <c r="B159" s="519" t="s">
        <v>232</v>
      </c>
      <c r="C159" s="384" t="s">
        <v>262</v>
      </c>
      <c r="D159" s="322" t="s">
        <v>231</v>
      </c>
      <c r="E159" s="235"/>
      <c r="F159" s="150">
        <v>4880</v>
      </c>
      <c r="G159" s="150">
        <v>11715</v>
      </c>
      <c r="H159" s="150">
        <v>16157</v>
      </c>
      <c r="I159" s="150">
        <v>19939</v>
      </c>
      <c r="J159" s="150">
        <v>25968.045999999998</v>
      </c>
      <c r="K159" s="150">
        <v>31868.865000000002</v>
      </c>
      <c r="L159" s="137">
        <v>40612.349000000002</v>
      </c>
      <c r="M159" s="137">
        <v>50361.877999999997</v>
      </c>
      <c r="N159" s="137">
        <v>52758.908000000003</v>
      </c>
      <c r="O159" s="137">
        <v>53131.002999999997</v>
      </c>
      <c r="P159" s="137">
        <v>50843.80448946292</v>
      </c>
      <c r="Q159" s="137">
        <v>49868.743602798335</v>
      </c>
      <c r="R159" s="137">
        <v>48081.742372720844</v>
      </c>
      <c r="S159" s="137">
        <v>47281.809769345731</v>
      </c>
      <c r="T159" s="137">
        <v>48828.298738641795</v>
      </c>
      <c r="U159" s="137">
        <v>51573.439845985398</v>
      </c>
      <c r="V159" s="137">
        <v>53027.106262809502</v>
      </c>
      <c r="W159" s="175"/>
      <c r="Y159" s="175"/>
      <c r="Z159" s="34"/>
    </row>
    <row r="160" spans="1:26" ht="12.75" customHeight="1" x14ac:dyDescent="0.2">
      <c r="A160" s="384" t="s">
        <v>351</v>
      </c>
      <c r="B160" s="519"/>
      <c r="C160" s="384" t="s">
        <v>263</v>
      </c>
      <c r="D160" s="322" t="s">
        <v>231</v>
      </c>
      <c r="E160" s="235"/>
      <c r="F160" s="187">
        <v>3609</v>
      </c>
      <c r="G160" s="150">
        <v>6840</v>
      </c>
      <c r="H160" s="150">
        <v>9521</v>
      </c>
      <c r="I160" s="150">
        <v>11973</v>
      </c>
      <c r="J160" s="150">
        <v>15202.333000000001</v>
      </c>
      <c r="K160" s="150">
        <v>18267.361000000001</v>
      </c>
      <c r="L160" s="137">
        <v>18925.226999999999</v>
      </c>
      <c r="M160" s="137">
        <v>22155.937000000002</v>
      </c>
      <c r="N160" s="137">
        <v>25274.787</v>
      </c>
      <c r="O160" s="137">
        <v>27216.346000000001</v>
      </c>
      <c r="P160" s="137">
        <v>29138.1842961123</v>
      </c>
      <c r="Q160" s="137">
        <v>31933.286251497499</v>
      </c>
      <c r="R160" s="137">
        <v>35383.7504565157</v>
      </c>
      <c r="S160" s="137">
        <v>46286.113524995606</v>
      </c>
      <c r="T160" s="137">
        <v>57623.801785857002</v>
      </c>
      <c r="U160" s="137">
        <v>62011.828520364201</v>
      </c>
      <c r="V160" s="137">
        <v>65765.340691019504</v>
      </c>
      <c r="W160" s="175"/>
      <c r="Y160" s="175"/>
      <c r="Z160" s="34"/>
    </row>
    <row r="161" spans="1:26" ht="12.75" customHeight="1" x14ac:dyDescent="0.2">
      <c r="A161" s="343" t="s">
        <v>117</v>
      </c>
      <c r="B161" s="519" t="s">
        <v>232</v>
      </c>
      <c r="C161" s="343" t="s">
        <v>15</v>
      </c>
      <c r="D161" s="322" t="s">
        <v>231</v>
      </c>
      <c r="E161" s="235"/>
      <c r="F161" s="187">
        <v>293</v>
      </c>
      <c r="G161" s="150">
        <v>498</v>
      </c>
      <c r="H161" s="150">
        <v>692</v>
      </c>
      <c r="I161" s="150">
        <v>713</v>
      </c>
      <c r="J161" s="150">
        <v>804.91300000000001</v>
      </c>
      <c r="K161" s="150">
        <v>958.61900000000003</v>
      </c>
      <c r="L161" s="137">
        <v>998.90099999999995</v>
      </c>
      <c r="M161" s="137">
        <v>1159.954</v>
      </c>
      <c r="N161" s="137">
        <v>1366.1849999999999</v>
      </c>
      <c r="O161" s="137">
        <v>1565.02</v>
      </c>
      <c r="P161" s="137">
        <v>1752.58015010797</v>
      </c>
      <c r="Q161" s="137">
        <v>2314.3731214591303</v>
      </c>
      <c r="R161" s="137">
        <v>3318.6320175270298</v>
      </c>
      <c r="S161" s="137">
        <v>4340.7012697909104</v>
      </c>
      <c r="T161" s="137">
        <v>5772.7119408562503</v>
      </c>
      <c r="U161" s="137">
        <v>6510.8597016651602</v>
      </c>
      <c r="V161" s="137">
        <v>6021.7247608231</v>
      </c>
      <c r="W161" s="137">
        <f>[1]PRO2016!T$290</f>
        <v>6178.8567382339297</v>
      </c>
      <c r="Y161" s="136">
        <f t="shared" si="28"/>
        <v>2.6094181260677862E-2</v>
      </c>
      <c r="Z161" s="34"/>
    </row>
    <row r="162" spans="1:26" ht="12.75" customHeight="1" x14ac:dyDescent="0.2">
      <c r="A162" s="343" t="s">
        <v>118</v>
      </c>
      <c r="B162" s="519" t="s">
        <v>232</v>
      </c>
      <c r="C162" s="343" t="s">
        <v>16</v>
      </c>
      <c r="D162" s="322" t="s">
        <v>231</v>
      </c>
      <c r="E162" s="235"/>
      <c r="F162" s="235"/>
      <c r="G162" s="150">
        <v>318</v>
      </c>
      <c r="H162" s="150">
        <v>385</v>
      </c>
      <c r="I162" s="150">
        <v>509</v>
      </c>
      <c r="J162" s="150">
        <v>654.51800000000003</v>
      </c>
      <c r="K162" s="150">
        <v>984.89</v>
      </c>
      <c r="L162" s="137">
        <v>1092.5409999999999</v>
      </c>
      <c r="M162" s="137">
        <v>1179.6780000000001</v>
      </c>
      <c r="N162" s="137">
        <v>1323.14</v>
      </c>
      <c r="O162" s="137">
        <v>1377.04</v>
      </c>
      <c r="P162" s="137">
        <v>1304.2052469968</v>
      </c>
      <c r="Q162" s="137">
        <v>1357.3091589184899</v>
      </c>
      <c r="R162" s="137">
        <v>1368.4562816751002</v>
      </c>
      <c r="S162" s="137">
        <v>1348.7057461812101</v>
      </c>
      <c r="T162" s="137">
        <v>1435.5797077326099</v>
      </c>
      <c r="U162" s="137">
        <v>1608.5539214461</v>
      </c>
      <c r="V162" s="137">
        <v>2063.4456009683299</v>
      </c>
      <c r="W162" s="137">
        <f>[1]PRO2016!T$291</f>
        <v>2564.2918919505146</v>
      </c>
      <c r="Y162" s="136">
        <f t="shared" si="28"/>
        <v>0.24272328320511494</v>
      </c>
      <c r="Z162" s="34"/>
    </row>
    <row r="163" spans="1:26" ht="12.75" customHeight="1" x14ac:dyDescent="0.2">
      <c r="A163" s="375" t="s">
        <v>221</v>
      </c>
      <c r="B163" s="522" t="s">
        <v>232</v>
      </c>
      <c r="C163" s="375" t="s">
        <v>17</v>
      </c>
      <c r="D163" s="411" t="s">
        <v>231</v>
      </c>
      <c r="E163" s="236">
        <v>9968</v>
      </c>
      <c r="F163" s="236">
        <v>20571</v>
      </c>
      <c r="G163" s="236">
        <v>35640</v>
      </c>
      <c r="H163" s="236">
        <v>44419</v>
      </c>
      <c r="I163" s="236">
        <v>51844</v>
      </c>
      <c r="J163" s="236">
        <v>63468.54</v>
      </c>
      <c r="K163" s="236">
        <v>74247.894000000015</v>
      </c>
      <c r="L163" s="236">
        <v>81710.626999999993</v>
      </c>
      <c r="M163" s="236">
        <v>94025.830999999991</v>
      </c>
      <c r="N163" s="236">
        <v>99525.297999999995</v>
      </c>
      <c r="O163" s="236">
        <v>101779.41099999999</v>
      </c>
      <c r="P163" s="236">
        <v>100836.135877015</v>
      </c>
      <c r="Q163" s="236">
        <v>102953.023633187</v>
      </c>
      <c r="R163" s="236">
        <v>105526.539923563</v>
      </c>
      <c r="S163" s="236">
        <v>119615.469583817</v>
      </c>
      <c r="T163" s="236">
        <v>137305.331406949</v>
      </c>
      <c r="U163" s="236">
        <v>147103.16720728402</v>
      </c>
      <c r="V163" s="236">
        <v>153239.85032681702</v>
      </c>
      <c r="W163" s="236">
        <f>[1]PRO2016!T$292</f>
        <v>161456.8113623352</v>
      </c>
      <c r="Y163" s="226">
        <f t="shared" si="28"/>
        <v>5.3621567875417053E-2</v>
      </c>
      <c r="Z163" s="34"/>
    </row>
    <row r="164" spans="1:26" ht="12.75" customHeight="1" x14ac:dyDescent="0.2">
      <c r="A164" s="463" t="s">
        <v>112</v>
      </c>
      <c r="B164" s="519" t="s">
        <v>232</v>
      </c>
      <c r="C164" s="385" t="s">
        <v>11</v>
      </c>
      <c r="D164" s="322" t="s">
        <v>231</v>
      </c>
      <c r="E164" s="175"/>
      <c r="F164" s="175"/>
      <c r="G164" s="137">
        <v>32070</v>
      </c>
      <c r="H164" s="137">
        <v>39793</v>
      </c>
      <c r="I164" s="137">
        <v>46646</v>
      </c>
      <c r="J164" s="137">
        <v>57378.453999999998</v>
      </c>
      <c r="K164" s="137">
        <v>68065.7</v>
      </c>
      <c r="L164" s="137">
        <v>74576.437000000005</v>
      </c>
      <c r="M164" s="137">
        <v>87053.884000000005</v>
      </c>
      <c r="N164" s="137">
        <v>91930.044999999998</v>
      </c>
      <c r="O164" s="29">
        <v>93690.751760179905</v>
      </c>
      <c r="P164" s="29">
        <v>93588.766577023896</v>
      </c>
      <c r="Q164" s="29">
        <v>96240.051743120508</v>
      </c>
      <c r="R164" s="29">
        <v>98245.405673948306</v>
      </c>
      <c r="S164" s="29">
        <v>111352.10043628501</v>
      </c>
      <c r="T164" s="29">
        <v>127335.62601533</v>
      </c>
      <c r="U164" s="29">
        <v>136662.78878221</v>
      </c>
      <c r="V164" s="29">
        <v>143075.252966778</v>
      </c>
      <c r="W164" s="137">
        <f>[1]PRO2016!T$263</f>
        <v>151880.26495142392</v>
      </c>
      <c r="Y164" s="136">
        <f t="shared" si="28"/>
        <v>6.1541124702330086E-2</v>
      </c>
      <c r="Z164" s="34"/>
    </row>
    <row r="165" spans="1:26" ht="12.75" customHeight="1" x14ac:dyDescent="0.2">
      <c r="A165" s="458" t="s">
        <v>113</v>
      </c>
      <c r="B165" s="519" t="s">
        <v>232</v>
      </c>
      <c r="C165" s="357" t="s">
        <v>12</v>
      </c>
      <c r="D165" s="322" t="s">
        <v>231</v>
      </c>
      <c r="E165" s="235"/>
      <c r="F165" s="235"/>
      <c r="G165" s="150">
        <v>3570</v>
      </c>
      <c r="H165" s="150">
        <v>4626</v>
      </c>
      <c r="I165" s="150">
        <v>5197</v>
      </c>
      <c r="J165" s="150">
        <v>6090.6040000000003</v>
      </c>
      <c r="K165" s="150">
        <v>6182.1959999999999</v>
      </c>
      <c r="L165" s="135">
        <v>7134.19</v>
      </c>
      <c r="M165" s="150">
        <v>6971.9459999999999</v>
      </c>
      <c r="N165" s="135">
        <v>7595.2579999999998</v>
      </c>
      <c r="O165" s="237">
        <v>8088.6602088930103</v>
      </c>
      <c r="P165" s="185">
        <v>7247.3403273354306</v>
      </c>
      <c r="Q165" s="185">
        <v>6712.9706645583001</v>
      </c>
      <c r="R165" s="185">
        <v>7281.1347241695303</v>
      </c>
      <c r="S165" s="29">
        <v>8263.3689202883797</v>
      </c>
      <c r="T165" s="29">
        <v>9969.7036699416803</v>
      </c>
      <c r="U165" s="29">
        <v>10440.378045073601</v>
      </c>
      <c r="V165" s="29">
        <v>10164.598360039101</v>
      </c>
      <c r="W165" s="137">
        <f>[1]PRO2016!T$264</f>
        <v>9576.6003750999989</v>
      </c>
      <c r="Y165" s="136">
        <f t="shared" si="28"/>
        <v>-5.7847635893882976E-2</v>
      </c>
      <c r="Z165" s="34"/>
    </row>
    <row r="166" spans="1:26" ht="12.75" customHeight="1" x14ac:dyDescent="0.2">
      <c r="A166" s="80" t="str">
        <f>$A$7</f>
        <v>Source ARCEP - 1998 to 2014 annual surveys. 2016 quarterly surveys.</v>
      </c>
      <c r="B166" s="90"/>
      <c r="C166" s="80" t="str">
        <f>$C$7</f>
        <v>Source ARCEP - Enquêtes annuelles 1998 à 2015 ; enquêtes trimestrielles 2016</v>
      </c>
      <c r="D166" s="308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Z166" s="34"/>
    </row>
    <row r="167" spans="1:26" ht="12.75" customHeight="1" x14ac:dyDescent="0.2">
      <c r="H167" s="3"/>
      <c r="I167" s="3"/>
      <c r="J167" s="3"/>
      <c r="M167" s="3"/>
      <c r="Z167" s="34"/>
    </row>
    <row r="168" spans="1:26" ht="13.5" customHeight="1" x14ac:dyDescent="0.2">
      <c r="A168" s="550" t="s">
        <v>352</v>
      </c>
      <c r="B168" s="551"/>
      <c r="C168" s="550" t="s">
        <v>306</v>
      </c>
      <c r="D168" s="551"/>
      <c r="E168" s="194">
        <v>1998</v>
      </c>
      <c r="F168" s="122">
        <v>1999</v>
      </c>
      <c r="G168" s="195">
        <v>2000</v>
      </c>
      <c r="H168" s="195">
        <v>2001</v>
      </c>
      <c r="I168" s="195">
        <v>2002</v>
      </c>
      <c r="J168" s="195">
        <v>2003</v>
      </c>
      <c r="K168" s="122">
        <v>2004</v>
      </c>
      <c r="L168" s="122">
        <v>2005</v>
      </c>
      <c r="M168" s="195">
        <v>2006</v>
      </c>
      <c r="N168" s="122">
        <v>2007</v>
      </c>
      <c r="O168" s="195">
        <v>2008</v>
      </c>
      <c r="P168" s="122">
        <v>2009</v>
      </c>
      <c r="Q168" s="122">
        <f t="shared" ref="Q168:W168" si="29">Q$3</f>
        <v>2010</v>
      </c>
      <c r="R168" s="122">
        <f t="shared" si="29"/>
        <v>2011</v>
      </c>
      <c r="S168" s="122">
        <f t="shared" si="29"/>
        <v>2012</v>
      </c>
      <c r="T168" s="122">
        <f t="shared" si="29"/>
        <v>2013</v>
      </c>
      <c r="U168" s="122">
        <f t="shared" si="29"/>
        <v>2014</v>
      </c>
      <c r="V168" s="122">
        <f t="shared" si="29"/>
        <v>2015</v>
      </c>
      <c r="W168" s="122" t="str">
        <f t="shared" si="29"/>
        <v>2016(p)</v>
      </c>
      <c r="Y168" s="124" t="str">
        <f>Y$19</f>
        <v>Evolution annuelle</v>
      </c>
      <c r="Z168" s="34"/>
    </row>
    <row r="169" spans="1:26" ht="12.75" customHeight="1" x14ac:dyDescent="0.2">
      <c r="A169" s="463" t="s">
        <v>164</v>
      </c>
      <c r="B169" s="519" t="s">
        <v>229</v>
      </c>
      <c r="C169" s="386" t="s">
        <v>32</v>
      </c>
      <c r="D169" s="322" t="s">
        <v>230</v>
      </c>
      <c r="E169" s="175"/>
      <c r="F169" s="175"/>
      <c r="G169" s="238">
        <v>1471</v>
      </c>
      <c r="H169" s="238">
        <v>3508</v>
      </c>
      <c r="I169" s="238">
        <v>5523</v>
      </c>
      <c r="J169" s="238">
        <v>8188</v>
      </c>
      <c r="K169" s="135">
        <v>10335</v>
      </c>
      <c r="L169" s="137">
        <v>12597</v>
      </c>
      <c r="M169" s="238">
        <v>15050</v>
      </c>
      <c r="N169" s="137">
        <v>19236</v>
      </c>
      <c r="O169" s="238">
        <v>34653</v>
      </c>
      <c r="P169" s="137">
        <v>63015.481694246097</v>
      </c>
      <c r="Q169" s="137">
        <v>102775.94919838299</v>
      </c>
      <c r="R169" s="137">
        <v>146388.71903027801</v>
      </c>
      <c r="S169" s="137">
        <v>182952.732730925</v>
      </c>
      <c r="T169" s="137">
        <v>193163.6577788</v>
      </c>
      <c r="U169" s="137">
        <v>196561.40411561501</v>
      </c>
      <c r="V169" s="137">
        <v>202553.74302913999</v>
      </c>
      <c r="W169" s="137">
        <f>[1]PRO2016!T$272</f>
        <v>202867.23084901943</v>
      </c>
      <c r="Y169" s="136">
        <f>W169/V169-1</f>
        <v>1.5476772494613655E-3</v>
      </c>
      <c r="Z169" s="34"/>
    </row>
    <row r="170" spans="1:26" ht="12.75" customHeight="1" x14ac:dyDescent="0.2">
      <c r="A170" s="480" t="s">
        <v>134</v>
      </c>
      <c r="B170" s="519" t="s">
        <v>229</v>
      </c>
      <c r="C170" s="387" t="s">
        <v>35</v>
      </c>
      <c r="D170" s="322" t="s">
        <v>230</v>
      </c>
      <c r="E170" s="175"/>
      <c r="F170" s="175"/>
      <c r="G170" s="175"/>
      <c r="H170" s="175"/>
      <c r="I170" s="175"/>
      <c r="J170" s="175"/>
      <c r="K170" s="175"/>
      <c r="L170" s="175"/>
      <c r="M170" s="238">
        <v>11168</v>
      </c>
      <c r="N170" s="137">
        <v>15223</v>
      </c>
      <c r="O170" s="238">
        <v>27297</v>
      </c>
      <c r="P170" s="137">
        <v>51727.792612056197</v>
      </c>
      <c r="Q170" s="137">
        <v>88825.257092931395</v>
      </c>
      <c r="R170" s="137">
        <v>130085.53100290999</v>
      </c>
      <c r="S170" s="137">
        <v>167512.36921253899</v>
      </c>
      <c r="T170" s="137">
        <v>181965.866752787</v>
      </c>
      <c r="U170" s="239">
        <f>[1]PRO2016!R$278</f>
        <v>187029.19860174201</v>
      </c>
      <c r="V170" s="239">
        <f>[1]PRO2016!S$278</f>
        <v>193953.46845316599</v>
      </c>
      <c r="W170" s="137">
        <f>[1]PRO2016!T$278</f>
        <v>195157.4935110166</v>
      </c>
      <c r="Y170" s="136">
        <f>W170/V170-1</f>
        <v>6.2078036936026315E-3</v>
      </c>
      <c r="Z170" s="34"/>
    </row>
    <row r="171" spans="1:26" ht="12.75" customHeight="1" x14ac:dyDescent="0.2">
      <c r="A171" s="457" t="s">
        <v>135</v>
      </c>
      <c r="B171" s="519" t="s">
        <v>229</v>
      </c>
      <c r="C171" s="384" t="s">
        <v>40</v>
      </c>
      <c r="D171" s="322" t="s">
        <v>230</v>
      </c>
      <c r="E171" s="175"/>
      <c r="F171" s="175"/>
      <c r="G171" s="175"/>
      <c r="H171" s="175"/>
      <c r="I171" s="175"/>
      <c r="J171" s="175"/>
      <c r="K171" s="175"/>
      <c r="L171" s="175"/>
      <c r="M171" s="29">
        <v>3881</v>
      </c>
      <c r="N171" s="137">
        <v>4013</v>
      </c>
      <c r="O171" s="137">
        <v>7354</v>
      </c>
      <c r="P171" s="137">
        <v>11286.5093266363</v>
      </c>
      <c r="Q171" s="137">
        <v>13950.547602746299</v>
      </c>
      <c r="R171" s="137">
        <v>16303.187147651301</v>
      </c>
      <c r="S171" s="137">
        <v>15440.248968375799</v>
      </c>
      <c r="T171" s="137">
        <v>11197.578182290699</v>
      </c>
      <c r="U171" s="137">
        <v>9532.8860838737291</v>
      </c>
      <c r="V171" s="137">
        <v>8600.3157319734291</v>
      </c>
      <c r="W171" s="137">
        <f>[1]PRO2016!T$279</f>
        <v>7710.7439493477004</v>
      </c>
      <c r="Y171" s="136">
        <f>W171/V171-1</f>
        <v>-0.1034347819718483</v>
      </c>
      <c r="Z171" s="34"/>
    </row>
    <row r="172" spans="1:26" ht="12.75" customHeight="1" x14ac:dyDescent="0.2">
      <c r="A172" s="458" t="s">
        <v>188</v>
      </c>
      <c r="B172" s="519" t="s">
        <v>229</v>
      </c>
      <c r="C172" s="386" t="s">
        <v>33</v>
      </c>
      <c r="D172" s="322" t="s">
        <v>230</v>
      </c>
      <c r="E172" s="175"/>
      <c r="F172" s="175"/>
      <c r="G172" s="175"/>
      <c r="H172" s="175"/>
      <c r="I172" s="175"/>
      <c r="J172" s="175"/>
      <c r="K172" s="137">
        <v>79</v>
      </c>
      <c r="L172" s="137">
        <v>265</v>
      </c>
      <c r="M172" s="29">
        <v>294</v>
      </c>
      <c r="N172" s="137">
        <v>256</v>
      </c>
      <c r="O172" s="137">
        <v>407</v>
      </c>
      <c r="P172" s="137">
        <v>462.970098826639</v>
      </c>
      <c r="Q172" s="137">
        <v>647.96933780422398</v>
      </c>
      <c r="R172" s="137">
        <v>1029.15906104694</v>
      </c>
      <c r="S172" s="137">
        <v>1606.3500522459001</v>
      </c>
      <c r="T172" s="137">
        <v>2463.8147411302298</v>
      </c>
      <c r="U172" s="137">
        <v>3281.26411916903</v>
      </c>
      <c r="V172" s="137">
        <v>4087.07601045396</v>
      </c>
      <c r="W172" s="137">
        <f>[1]PRO2016!T$273</f>
        <v>4644.3087781615895</v>
      </c>
      <c r="Y172" s="136">
        <f>W172/V172-1</f>
        <v>0.1363402017193549</v>
      </c>
      <c r="Z172" s="34"/>
    </row>
    <row r="173" spans="1:26" s="5" customFormat="1" ht="12.75" customHeight="1" x14ac:dyDescent="0.2">
      <c r="A173" s="481" t="s">
        <v>213</v>
      </c>
      <c r="B173" s="522" t="s">
        <v>229</v>
      </c>
      <c r="C173" s="383" t="s">
        <v>18</v>
      </c>
      <c r="D173" s="411" t="s">
        <v>230</v>
      </c>
      <c r="E173" s="175"/>
      <c r="F173" s="175"/>
      <c r="G173" s="232">
        <v>1471</v>
      </c>
      <c r="H173" s="232">
        <v>3508</v>
      </c>
      <c r="I173" s="232">
        <v>5523</v>
      </c>
      <c r="J173" s="232">
        <v>8188</v>
      </c>
      <c r="K173" s="232">
        <v>10414</v>
      </c>
      <c r="L173" s="232">
        <v>12862</v>
      </c>
      <c r="M173" s="232">
        <v>15344</v>
      </c>
      <c r="N173" s="232">
        <v>19492</v>
      </c>
      <c r="O173" s="232">
        <v>35060</v>
      </c>
      <c r="P173" s="232">
        <v>63478.258829689403</v>
      </c>
      <c r="Q173" s="232">
        <v>103423.91963350801</v>
      </c>
      <c r="R173" s="232">
        <v>147417.847864535</v>
      </c>
      <c r="S173" s="232">
        <v>184558.896095509</v>
      </c>
      <c r="T173" s="232">
        <v>195626.834045414</v>
      </c>
      <c r="U173" s="232">
        <v>199842.214957939</v>
      </c>
      <c r="V173" s="232">
        <v>206639.83274859301</v>
      </c>
      <c r="W173" s="232">
        <f>[1]PRO2016!T$274</f>
        <v>207511.53962718102</v>
      </c>
      <c r="X173" s="62"/>
      <c r="Y173" s="226">
        <f>W173/V173-1</f>
        <v>4.2184842437835712E-3</v>
      </c>
      <c r="Z173" s="34"/>
    </row>
    <row r="174" spans="1:26" ht="12.75" customHeight="1" x14ac:dyDescent="0.2">
      <c r="A174" s="463"/>
      <c r="B174" s="519"/>
      <c r="C174" s="388" t="s">
        <v>313</v>
      </c>
      <c r="D174" s="322"/>
      <c r="E174" s="175"/>
      <c r="F174" s="175"/>
      <c r="G174" s="238"/>
      <c r="H174" s="238"/>
      <c r="I174" s="238"/>
      <c r="J174" s="238"/>
      <c r="K174" s="135"/>
      <c r="L174" s="137"/>
      <c r="M174" s="238"/>
      <c r="N174" s="137"/>
      <c r="O174" s="238"/>
      <c r="P174" s="215"/>
      <c r="Q174" s="215"/>
      <c r="R174" s="215"/>
      <c r="S174" s="215"/>
      <c r="T174" s="215"/>
      <c r="U174" s="215"/>
      <c r="V174" s="137">
        <f>[1]PRO2016!S$322</f>
        <v>1296</v>
      </c>
      <c r="W174" s="137">
        <f>[1]PRO2016!T$322</f>
        <v>1514.3515604716649</v>
      </c>
      <c r="Y174" s="136"/>
      <c r="Z174" s="34"/>
    </row>
    <row r="175" spans="1:26" s="5" customFormat="1" ht="12.75" customHeight="1" x14ac:dyDescent="0.2">
      <c r="A175" s="80" t="str">
        <f>$A$7</f>
        <v>Source ARCEP - 1998 to 2014 annual surveys. 2016 quarterly surveys.</v>
      </c>
      <c r="B175" s="90"/>
      <c r="C175" s="80" t="str">
        <f>$C$7</f>
        <v>Source ARCEP - Enquêtes annuelles 1998 à 2015 ; enquêtes trimestrielles 2016</v>
      </c>
      <c r="D175" s="308"/>
      <c r="E175" s="2"/>
      <c r="F175" s="2"/>
      <c r="G175" s="2"/>
      <c r="H175" s="2"/>
      <c r="I175" s="2"/>
      <c r="J175" s="2"/>
      <c r="K175" s="3"/>
      <c r="L175" s="3"/>
      <c r="M175" s="2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62"/>
      <c r="Y175" s="87"/>
      <c r="Z175" s="34"/>
    </row>
    <row r="176" spans="1:26" s="5" customFormat="1" ht="12.75" customHeight="1" x14ac:dyDescent="0.2">
      <c r="A176" s="462"/>
      <c r="B176" s="90"/>
      <c r="C176" s="32"/>
      <c r="D176" s="308"/>
      <c r="E176" s="2"/>
      <c r="F176" s="2"/>
      <c r="G176" s="2"/>
      <c r="H176" s="2"/>
      <c r="I176" s="2"/>
      <c r="J176" s="2"/>
      <c r="K176" s="3"/>
      <c r="L176" s="3"/>
      <c r="M176" s="2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62"/>
      <c r="Y176" s="87"/>
      <c r="Z176" s="34"/>
    </row>
    <row r="177" spans="1:28" ht="13.5" customHeight="1" x14ac:dyDescent="0.2">
      <c r="A177" s="541" t="s">
        <v>353</v>
      </c>
      <c r="B177" s="502"/>
      <c r="C177" s="303" t="s">
        <v>304</v>
      </c>
      <c r="D177" s="414"/>
      <c r="E177" s="194">
        <v>1998</v>
      </c>
      <c r="F177" s="122">
        <v>1999</v>
      </c>
      <c r="G177" s="195">
        <v>2000</v>
      </c>
      <c r="H177" s="195">
        <v>2001</v>
      </c>
      <c r="I177" s="195">
        <v>2002</v>
      </c>
      <c r="J177" s="195">
        <v>2003</v>
      </c>
      <c r="K177" s="122">
        <v>2004</v>
      </c>
      <c r="L177" s="122">
        <v>2005</v>
      </c>
      <c r="M177" s="195">
        <v>2006</v>
      </c>
      <c r="N177" s="122">
        <v>2007</v>
      </c>
      <c r="O177" s="195">
        <v>2008</v>
      </c>
      <c r="P177" s="122">
        <v>2009</v>
      </c>
      <c r="Q177" s="122">
        <f t="shared" ref="Q177:W177" si="30">Q$3</f>
        <v>2010</v>
      </c>
      <c r="R177" s="122">
        <f t="shared" si="30"/>
        <v>2011</v>
      </c>
      <c r="S177" s="122">
        <f t="shared" si="30"/>
        <v>2012</v>
      </c>
      <c r="T177" s="122">
        <f t="shared" si="30"/>
        <v>2013</v>
      </c>
      <c r="U177" s="122">
        <f t="shared" si="30"/>
        <v>2014</v>
      </c>
      <c r="V177" s="122">
        <f t="shared" si="30"/>
        <v>2015</v>
      </c>
      <c r="W177" s="122" t="str">
        <f t="shared" si="30"/>
        <v>2016(p)</v>
      </c>
      <c r="Y177" s="124" t="str">
        <f>Y$19</f>
        <v>Evolution annuelle</v>
      </c>
      <c r="Z177" s="1"/>
    </row>
    <row r="178" spans="1:28" ht="13.5" customHeight="1" x14ac:dyDescent="0.2">
      <c r="A178" s="452" t="s">
        <v>205</v>
      </c>
      <c r="B178" s="504" t="s">
        <v>225</v>
      </c>
      <c r="C178" s="385" t="s">
        <v>203</v>
      </c>
      <c r="D178" s="314" t="s">
        <v>233</v>
      </c>
      <c r="E178" s="175"/>
      <c r="F178" s="175"/>
      <c r="G178" s="175"/>
      <c r="H178" s="175"/>
      <c r="I178" s="175"/>
      <c r="J178" s="175"/>
      <c r="K178" s="175"/>
      <c r="L178" s="175"/>
      <c r="M178" s="175"/>
      <c r="N178" s="175"/>
      <c r="O178" s="175"/>
      <c r="P178" s="175"/>
      <c r="Q178" s="175"/>
      <c r="R178" s="175"/>
      <c r="S178" s="175"/>
      <c r="U178" s="137">
        <v>299411.72664026171</v>
      </c>
      <c r="V178" s="137">
        <v>548245.94085335743</v>
      </c>
      <c r="W178" s="137">
        <f>[1]PRO2016!T$301</f>
        <v>1020327.0918586494</v>
      </c>
      <c r="Y178" s="136">
        <f t="shared" ref="Y178:Y184" si="31">W178/V178-1</f>
        <v>0.86107550613231498</v>
      </c>
      <c r="Z178" s="1"/>
    </row>
    <row r="179" spans="1:28" ht="13.5" customHeight="1" x14ac:dyDescent="0.2">
      <c r="A179" s="452" t="s">
        <v>206</v>
      </c>
      <c r="B179" s="504" t="s">
        <v>225</v>
      </c>
      <c r="C179" s="385" t="s">
        <v>204</v>
      </c>
      <c r="D179" s="314" t="s">
        <v>233</v>
      </c>
      <c r="E179" s="175"/>
      <c r="F179" s="175"/>
      <c r="G179" s="175"/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37">
        <v>5059.2879219911038</v>
      </c>
      <c r="V179" s="137">
        <v>9315.664336595546</v>
      </c>
      <c r="W179" s="137">
        <f>[1]PRO2016!T$302</f>
        <v>15983.794283631114</v>
      </c>
      <c r="Y179" s="136">
        <f t="shared" si="31"/>
        <v>0.71579757557821888</v>
      </c>
      <c r="Z179" s="1"/>
    </row>
    <row r="180" spans="1:28" ht="12.6" customHeight="1" x14ac:dyDescent="0.2">
      <c r="A180" s="482" t="s">
        <v>166</v>
      </c>
      <c r="B180" s="525" t="s">
        <v>225</v>
      </c>
      <c r="C180" s="383" t="s">
        <v>63</v>
      </c>
      <c r="D180" s="415" t="s">
        <v>233</v>
      </c>
      <c r="E180" s="175"/>
      <c r="F180" s="175"/>
      <c r="G180" s="175"/>
      <c r="H180" s="175"/>
      <c r="I180" s="175"/>
      <c r="J180" s="175"/>
      <c r="K180" s="175"/>
      <c r="L180" s="175"/>
      <c r="M180" s="175"/>
      <c r="N180" s="175"/>
      <c r="O180" s="232">
        <v>2930</v>
      </c>
      <c r="P180" s="232">
        <v>13266.885392362308</v>
      </c>
      <c r="Q180" s="232">
        <v>30331.078220578907</v>
      </c>
      <c r="R180" s="232">
        <v>55804.915345258793</v>
      </c>
      <c r="S180" s="232">
        <v>94999.217537095508</v>
      </c>
      <c r="T180" s="232">
        <v>155277.65599915918</v>
      </c>
      <c r="U180" s="232">
        <v>304471.01538572559</v>
      </c>
      <c r="V180" s="232">
        <v>557560.97209184861</v>
      </c>
      <c r="W180" s="232">
        <f>[1]PRO2016!T$303</f>
        <v>1036310.8840111787</v>
      </c>
      <c r="Y180" s="226">
        <f t="shared" si="31"/>
        <v>0.85865032863251467</v>
      </c>
      <c r="Z180" s="1"/>
    </row>
    <row r="181" spans="1:28" s="5" customFormat="1" ht="12.75" customHeight="1" x14ac:dyDescent="0.2">
      <c r="A181" s="80" t="str">
        <f>$A$7</f>
        <v>Source ARCEP - 1998 to 2014 annual surveys. 2016 quarterly surveys.</v>
      </c>
      <c r="B181" s="90"/>
      <c r="C181" s="389" t="s">
        <v>332</v>
      </c>
      <c r="D181" s="314" t="s">
        <v>233</v>
      </c>
      <c r="E181" s="175"/>
      <c r="F181" s="175"/>
      <c r="G181" s="175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37">
        <f>[1]PRO2016!S$305</f>
        <v>325158.20905731741</v>
      </c>
      <c r="W181" s="137">
        <f>[1]PRO2016!T$305</f>
        <v>879572.3044794756</v>
      </c>
      <c r="X181" s="62"/>
      <c r="Y181" s="136">
        <f>W181/V181-1</f>
        <v>1.705059506353809</v>
      </c>
      <c r="Z181" s="1"/>
      <c r="AA181" s="1"/>
    </row>
    <row r="182" spans="1:28" s="5" customFormat="1" ht="6.75" customHeight="1" x14ac:dyDescent="0.2">
      <c r="A182" s="462"/>
      <c r="B182" s="90"/>
      <c r="C182" s="32"/>
      <c r="D182" s="308"/>
      <c r="E182" s="2"/>
      <c r="F182" s="2"/>
      <c r="G182" s="2"/>
      <c r="H182" s="2"/>
      <c r="I182" s="2"/>
      <c r="J182" s="2"/>
      <c r="K182" s="3"/>
      <c r="L182" s="3"/>
      <c r="M182" s="2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62"/>
      <c r="Y182" s="87"/>
      <c r="Z182" s="34"/>
    </row>
    <row r="183" spans="1:28" ht="12.75" customHeight="1" x14ac:dyDescent="0.2">
      <c r="A183" s="385" t="s">
        <v>355</v>
      </c>
      <c r="B183" s="504" t="s">
        <v>225</v>
      </c>
      <c r="C183" s="385" t="s">
        <v>333</v>
      </c>
      <c r="D183" s="314" t="s">
        <v>233</v>
      </c>
      <c r="E183" s="175"/>
      <c r="F183" s="175"/>
      <c r="G183" s="175"/>
      <c r="H183" s="175"/>
      <c r="I183" s="175"/>
      <c r="J183" s="175"/>
      <c r="K183" s="175"/>
      <c r="L183" s="175"/>
      <c r="M183" s="175"/>
      <c r="N183" s="175"/>
      <c r="O183" s="175"/>
      <c r="P183" s="175"/>
      <c r="Q183" s="137">
        <v>10126.920290049218</v>
      </c>
      <c r="R183" s="137">
        <v>11141.206785261133</v>
      </c>
      <c r="S183" s="137">
        <v>12314.654935857714</v>
      </c>
      <c r="T183" s="137">
        <v>14147.418633639159</v>
      </c>
      <c r="U183" s="137">
        <v>24696.209219358709</v>
      </c>
      <c r="V183" s="137">
        <v>31758.615770495948</v>
      </c>
      <c r="W183" s="137">
        <f>[1]PRO2016!T$304</f>
        <v>50032.876401933885</v>
      </c>
      <c r="Y183" s="136">
        <f t="shared" si="31"/>
        <v>0.57541111878103002</v>
      </c>
      <c r="Z183" s="1"/>
    </row>
    <row r="184" spans="1:28" ht="12.75" customHeight="1" x14ac:dyDescent="0.2">
      <c r="A184" s="385" t="s">
        <v>354</v>
      </c>
      <c r="B184" s="504" t="s">
        <v>225</v>
      </c>
      <c r="C184" s="385" t="s">
        <v>334</v>
      </c>
      <c r="D184" s="314" t="s">
        <v>233</v>
      </c>
      <c r="E184" s="175"/>
      <c r="F184" s="175"/>
      <c r="G184" s="238"/>
      <c r="H184" s="238"/>
      <c r="I184" s="238"/>
      <c r="J184" s="238"/>
      <c r="K184" s="135"/>
      <c r="L184" s="137"/>
      <c r="M184" s="238"/>
      <c r="N184" s="137"/>
      <c r="O184" s="238"/>
      <c r="P184" s="215"/>
      <c r="Q184" s="215"/>
      <c r="R184" s="215"/>
      <c r="S184" s="215"/>
      <c r="T184" s="215"/>
      <c r="U184" s="215"/>
      <c r="V184" s="137">
        <f>[1]PRO2016!S$323</f>
        <v>4488</v>
      </c>
      <c r="W184" s="137">
        <f>[1]PRO2016!T$323</f>
        <v>11282.133062500967</v>
      </c>
      <c r="Y184" s="136">
        <f t="shared" si="31"/>
        <v>1.5138442652631388</v>
      </c>
      <c r="Z184" s="34"/>
    </row>
    <row r="185" spans="1:28" s="17" customFormat="1" ht="12.75" customHeight="1" x14ac:dyDescent="0.2">
      <c r="A185" s="63"/>
      <c r="B185" s="506"/>
      <c r="C185" s="80" t="str">
        <f>$C$7</f>
        <v>Source ARCEP - Enquêtes annuelles 1998 à 2015 ; enquêtes trimestrielles 2016</v>
      </c>
      <c r="D185" s="316"/>
      <c r="E185" s="162"/>
      <c r="F185" s="162"/>
      <c r="G185" s="163"/>
      <c r="H185" s="163"/>
      <c r="I185" s="163"/>
      <c r="J185" s="163"/>
      <c r="K185" s="164"/>
      <c r="L185" s="164"/>
      <c r="M185" s="163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62"/>
      <c r="Y185" s="87"/>
      <c r="Z185" s="1"/>
      <c r="AA185" s="1"/>
    </row>
    <row r="186" spans="1:28" s="17" customFormat="1" ht="12.75" customHeight="1" thickBot="1" x14ac:dyDescent="0.25">
      <c r="A186" s="63"/>
      <c r="B186" s="506"/>
      <c r="C186" s="353"/>
      <c r="D186" s="316"/>
      <c r="E186" s="162"/>
      <c r="F186" s="162"/>
      <c r="G186" s="163"/>
      <c r="H186" s="163"/>
      <c r="I186" s="163"/>
      <c r="J186" s="163"/>
      <c r="K186" s="164"/>
      <c r="L186" s="164"/>
      <c r="M186" s="163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62"/>
      <c r="Y186" s="87"/>
      <c r="Z186" s="1"/>
      <c r="AA186" s="1"/>
    </row>
    <row r="187" spans="1:28" ht="16.5" thickBot="1" x14ac:dyDescent="0.25">
      <c r="A187" s="335" t="s">
        <v>171</v>
      </c>
      <c r="B187" s="491"/>
      <c r="C187" s="335" t="s">
        <v>19</v>
      </c>
      <c r="D187" s="304"/>
      <c r="E187" s="107"/>
      <c r="F187" s="107"/>
      <c r="G187" s="107"/>
      <c r="H187" s="107"/>
      <c r="I187" s="107"/>
      <c r="J187" s="107"/>
      <c r="K187" s="108"/>
      <c r="L187" s="108"/>
      <c r="M187" s="107"/>
      <c r="N187" s="108"/>
      <c r="O187" s="107"/>
      <c r="P187" s="108"/>
      <c r="Q187" s="108"/>
      <c r="R187" s="108"/>
      <c r="S187" s="108"/>
      <c r="T187" s="108"/>
      <c r="U187" s="108"/>
      <c r="V187" s="108"/>
      <c r="W187" s="109"/>
      <c r="Z187" s="1"/>
    </row>
    <row r="188" spans="1:28" s="17" customFormat="1" ht="12.75" customHeight="1" x14ac:dyDescent="0.2">
      <c r="A188" s="63"/>
      <c r="B188" s="506"/>
      <c r="C188" s="353"/>
      <c r="D188" s="316"/>
      <c r="E188" s="162"/>
      <c r="F188" s="162"/>
      <c r="G188" s="163"/>
      <c r="H188" s="163"/>
      <c r="I188" s="163"/>
      <c r="J188" s="163"/>
      <c r="K188" s="164"/>
      <c r="L188" s="164"/>
      <c r="M188" s="163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62"/>
      <c r="Y188" s="87"/>
      <c r="Z188" s="1"/>
      <c r="AA188" s="1"/>
      <c r="AB188" s="18"/>
    </row>
    <row r="189" spans="1:28" s="17" customFormat="1" ht="12.6" customHeight="1" x14ac:dyDescent="0.2">
      <c r="A189" s="455" t="s">
        <v>148</v>
      </c>
      <c r="B189" s="507"/>
      <c r="C189" s="354" t="s">
        <v>1</v>
      </c>
      <c r="D189" s="317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62"/>
      <c r="Y189" s="87"/>
      <c r="Z189" s="1"/>
      <c r="AA189" s="1"/>
      <c r="AB189" s="18"/>
    </row>
    <row r="190" spans="1:28" s="17" customFormat="1" ht="12.75" customHeight="1" x14ac:dyDescent="0.2">
      <c r="A190" s="483"/>
      <c r="B190" s="506"/>
      <c r="C190" s="353"/>
      <c r="D190" s="316"/>
      <c r="E190" s="162"/>
      <c r="F190" s="162"/>
      <c r="G190" s="163"/>
      <c r="H190" s="163"/>
      <c r="I190" s="163"/>
      <c r="J190" s="163"/>
      <c r="K190" s="164"/>
      <c r="L190" s="164"/>
      <c r="M190" s="163"/>
      <c r="N190" s="164"/>
      <c r="O190" s="164"/>
      <c r="P190" s="240"/>
      <c r="Q190" s="240"/>
      <c r="R190" s="240"/>
      <c r="S190" s="240"/>
      <c r="T190" s="240"/>
      <c r="U190" s="240"/>
      <c r="V190" s="240"/>
      <c r="W190" s="240"/>
      <c r="X190" s="62"/>
      <c r="Y190" s="87"/>
      <c r="Z190" s="34"/>
      <c r="AA190" s="18"/>
      <c r="AB190" s="18"/>
    </row>
    <row r="191" spans="1:28" ht="12.75" customHeight="1" x14ac:dyDescent="0.2">
      <c r="A191" s="545" t="s">
        <v>360</v>
      </c>
      <c r="B191" s="545"/>
      <c r="C191" s="545" t="s">
        <v>359</v>
      </c>
      <c r="D191" s="545"/>
      <c r="E191" s="122">
        <v>1998</v>
      </c>
      <c r="F191" s="122">
        <v>1999</v>
      </c>
      <c r="G191" s="122">
        <v>2000</v>
      </c>
      <c r="H191" s="122">
        <v>2001</v>
      </c>
      <c r="I191" s="122">
        <v>2002</v>
      </c>
      <c r="J191" s="122">
        <v>2003</v>
      </c>
      <c r="K191" s="122">
        <v>2004</v>
      </c>
      <c r="L191" s="122">
        <v>2005</v>
      </c>
      <c r="M191" s="122">
        <v>2006</v>
      </c>
      <c r="N191" s="122">
        <v>2007</v>
      </c>
      <c r="O191" s="122">
        <v>2008</v>
      </c>
      <c r="P191" s="122">
        <v>2009</v>
      </c>
      <c r="Q191" s="122">
        <f t="shared" ref="Q191:W191" si="32">Q$3</f>
        <v>2010</v>
      </c>
      <c r="R191" s="122">
        <f t="shared" si="32"/>
        <v>2011</v>
      </c>
      <c r="S191" s="122">
        <f t="shared" si="32"/>
        <v>2012</v>
      </c>
      <c r="T191" s="122">
        <f t="shared" si="32"/>
        <v>2013</v>
      </c>
      <c r="U191" s="122">
        <f t="shared" si="32"/>
        <v>2014</v>
      </c>
      <c r="V191" s="122">
        <f t="shared" si="32"/>
        <v>2015</v>
      </c>
      <c r="W191" s="122" t="str">
        <f t="shared" si="32"/>
        <v>2016(p)</v>
      </c>
      <c r="Y191" s="124" t="str">
        <f>Y$19</f>
        <v>Evolution annuelle</v>
      </c>
      <c r="Z191" s="34"/>
    </row>
    <row r="192" spans="1:28" ht="12.75" customHeight="1" x14ac:dyDescent="0.2">
      <c r="A192" s="463" t="s">
        <v>121</v>
      </c>
      <c r="B192" s="498" t="s">
        <v>228</v>
      </c>
      <c r="C192" s="344" t="s">
        <v>20</v>
      </c>
      <c r="D192" s="311" t="s">
        <v>287</v>
      </c>
      <c r="E192" s="135">
        <v>6669</v>
      </c>
      <c r="F192" s="135">
        <v>6014.3696600000003</v>
      </c>
      <c r="G192" s="135">
        <v>5013.6633100000008</v>
      </c>
      <c r="H192" s="135">
        <v>4520.1782199999998</v>
      </c>
      <c r="I192" s="135">
        <v>4192.0709399999996</v>
      </c>
      <c r="J192" s="135">
        <v>3850.2457100000001</v>
      </c>
      <c r="K192" s="135">
        <v>3567.4386800000002</v>
      </c>
      <c r="L192" s="135">
        <v>3263.5478399999997</v>
      </c>
      <c r="M192" s="135">
        <v>2971.2296200000001</v>
      </c>
      <c r="N192" s="135">
        <v>2361.0567900000001</v>
      </c>
      <c r="O192" s="135">
        <v>2128.0551187590299</v>
      </c>
      <c r="P192" s="135">
        <v>1768.19378063718</v>
      </c>
      <c r="Q192" s="135">
        <v>1577.34199342687</v>
      </c>
      <c r="R192" s="135">
        <v>1220.47543591721</v>
      </c>
      <c r="S192" s="135">
        <v>1032.11929063093</v>
      </c>
      <c r="T192" s="135">
        <v>852.22119020229798</v>
      </c>
      <c r="U192" s="135">
        <v>759.25203943459201</v>
      </c>
      <c r="V192" s="135">
        <v>662.381790078569</v>
      </c>
      <c r="W192" s="135">
        <f>[1]PRO2016!T171</f>
        <v>638.47207920528695</v>
      </c>
      <c r="Y192" s="136">
        <f>W192/V192-1</f>
        <v>-3.6096570333622791E-2</v>
      </c>
      <c r="Z192" s="34"/>
    </row>
    <row r="193" spans="1:26" ht="12.75" customHeight="1" x14ac:dyDescent="0.2">
      <c r="A193" s="458" t="s">
        <v>119</v>
      </c>
      <c r="B193" s="498" t="s">
        <v>228</v>
      </c>
      <c r="C193" s="344" t="s">
        <v>9</v>
      </c>
      <c r="D193" s="311" t="s">
        <v>287</v>
      </c>
      <c r="E193" s="137">
        <v>1139</v>
      </c>
      <c r="F193" s="241">
        <v>961</v>
      </c>
      <c r="G193" s="241">
        <v>897</v>
      </c>
      <c r="H193" s="241">
        <v>871</v>
      </c>
      <c r="I193" s="241">
        <v>850</v>
      </c>
      <c r="J193" s="241">
        <v>819</v>
      </c>
      <c r="K193" s="137">
        <v>672.8428100000001</v>
      </c>
      <c r="L193" s="137">
        <v>632.2174399999999</v>
      </c>
      <c r="M193" s="137">
        <v>561.53408999999999</v>
      </c>
      <c r="N193" s="137">
        <v>555.77638000000002</v>
      </c>
      <c r="O193" s="137">
        <v>557.34927772252604</v>
      </c>
      <c r="P193" s="137">
        <v>496.49148760986503</v>
      </c>
      <c r="Q193" s="137">
        <v>483.57478963941497</v>
      </c>
      <c r="R193" s="137">
        <v>445.12731223274801</v>
      </c>
      <c r="S193" s="137">
        <v>394.249465179445</v>
      </c>
      <c r="T193" s="137">
        <v>344.73424341754401</v>
      </c>
      <c r="U193" s="137">
        <v>309.33592568500802</v>
      </c>
      <c r="V193" s="137">
        <v>263.04621575546605</v>
      </c>
      <c r="W193" s="135">
        <f>[1]PRO2016!T172</f>
        <v>222.2450029967826</v>
      </c>
      <c r="Y193" s="136">
        <f>W193/V193-1</f>
        <v>-0.15511043426913695</v>
      </c>
      <c r="Z193" s="34"/>
    </row>
    <row r="194" spans="1:26" ht="12.75" customHeight="1" x14ac:dyDescent="0.2">
      <c r="A194" s="458" t="s">
        <v>120</v>
      </c>
      <c r="B194" s="498" t="s">
        <v>228</v>
      </c>
      <c r="C194" s="344" t="s">
        <v>21</v>
      </c>
      <c r="D194" s="311" t="s">
        <v>287</v>
      </c>
      <c r="E194" s="137">
        <v>1716</v>
      </c>
      <c r="F194" s="137">
        <v>2253</v>
      </c>
      <c r="G194" s="137">
        <v>2729</v>
      </c>
      <c r="H194" s="137">
        <v>2895</v>
      </c>
      <c r="I194" s="137">
        <v>2919</v>
      </c>
      <c r="J194" s="137">
        <v>2758</v>
      </c>
      <c r="K194" s="137">
        <v>2425.32564</v>
      </c>
      <c r="L194" s="137">
        <v>2065.2014800000002</v>
      </c>
      <c r="M194" s="137">
        <v>1678.4968100000001</v>
      </c>
      <c r="N194" s="137">
        <v>1724.63759</v>
      </c>
      <c r="O194" s="137">
        <v>1643.9201100543</v>
      </c>
      <c r="P194" s="137">
        <v>1523.0100197661</v>
      </c>
      <c r="Q194" s="137">
        <v>1419.12162174421</v>
      </c>
      <c r="R194" s="137">
        <v>1154.8609131503899</v>
      </c>
      <c r="S194" s="137">
        <v>819.56797032721897</v>
      </c>
      <c r="T194" s="137">
        <v>637.64291967361089</v>
      </c>
      <c r="U194" s="137">
        <v>522.72492860574198</v>
      </c>
      <c r="V194" s="137">
        <v>452.89027547320899</v>
      </c>
      <c r="W194" s="135">
        <f>[1]PRO2016!T173</f>
        <v>419.11880841630523</v>
      </c>
      <c r="Y194" s="136">
        <f>W194/V194-1</f>
        <v>-7.4568761763800673E-2</v>
      </c>
      <c r="Z194" s="34"/>
    </row>
    <row r="195" spans="1:26" ht="12.75" customHeight="1" x14ac:dyDescent="0.15">
      <c r="A195" s="356" t="s">
        <v>237</v>
      </c>
      <c r="B195" s="526" t="s">
        <v>228</v>
      </c>
      <c r="C195" s="390" t="s">
        <v>41</v>
      </c>
      <c r="D195" s="416" t="s">
        <v>287</v>
      </c>
      <c r="E195" s="242">
        <v>9524</v>
      </c>
      <c r="F195" s="242">
        <v>9228</v>
      </c>
      <c r="G195" s="242">
        <v>8639</v>
      </c>
      <c r="H195" s="242">
        <v>8287</v>
      </c>
      <c r="I195" s="242">
        <v>7961</v>
      </c>
      <c r="J195" s="242">
        <v>7427</v>
      </c>
      <c r="K195" s="242">
        <v>6665.6071300000012</v>
      </c>
      <c r="L195" s="242">
        <v>5960.9667599999993</v>
      </c>
      <c r="M195" s="242">
        <v>5211.2605199999998</v>
      </c>
      <c r="N195" s="242">
        <v>4641.4707600000002</v>
      </c>
      <c r="O195" s="242">
        <v>4329.3245065358597</v>
      </c>
      <c r="P195" s="242">
        <v>3787.6951855624297</v>
      </c>
      <c r="Q195" s="242">
        <v>3480.2596670510698</v>
      </c>
      <c r="R195" s="242">
        <v>2820.4636284623598</v>
      </c>
      <c r="S195" s="242">
        <v>2245.9420722099799</v>
      </c>
      <c r="T195" s="242">
        <v>1833.81412494662</v>
      </c>
      <c r="U195" s="242">
        <v>1591.3966026952198</v>
      </c>
      <c r="V195" s="242">
        <v>1378.39713975423</v>
      </c>
      <c r="W195" s="242">
        <f>[1]PRO2016!T174</f>
        <v>1279.8358906183748</v>
      </c>
      <c r="Y195" s="166">
        <f>W195/V195-1</f>
        <v>-7.1504246703115504E-2</v>
      </c>
      <c r="Z195" s="34"/>
    </row>
    <row r="196" spans="1:26" s="5" customFormat="1" ht="12.75" customHeight="1" x14ac:dyDescent="0.2">
      <c r="A196" s="80" t="str">
        <f>$A$7</f>
        <v>Source ARCEP - 1998 to 2014 annual surveys. 2016 quarterly surveys.</v>
      </c>
      <c r="B196" s="90"/>
      <c r="C196" s="80" t="str">
        <f>$C$7</f>
        <v>Source ARCEP - Enquêtes annuelles 1998 à 2015 ; enquêtes trimestrielles 2016</v>
      </c>
      <c r="D196" s="308"/>
      <c r="E196" s="243"/>
      <c r="F196" s="243"/>
      <c r="G196" s="243"/>
      <c r="H196" s="243"/>
      <c r="I196" s="243"/>
      <c r="J196" s="243"/>
      <c r="K196" s="3"/>
      <c r="L196" s="3"/>
      <c r="M196" s="243"/>
      <c r="N196" s="3"/>
      <c r="O196" s="3"/>
      <c r="P196" s="3"/>
      <c r="Q196" s="30"/>
      <c r="R196" s="30"/>
      <c r="S196" s="30"/>
      <c r="T196" s="30"/>
      <c r="U196" s="30"/>
      <c r="V196" s="30"/>
      <c r="W196" s="30"/>
      <c r="X196" s="62"/>
      <c r="Y196" s="87"/>
      <c r="Z196" s="34"/>
    </row>
    <row r="197" spans="1:26" s="5" customFormat="1" ht="12.75" customHeight="1" x14ac:dyDescent="0.2">
      <c r="A197" s="462"/>
      <c r="B197" s="90"/>
      <c r="C197" s="32"/>
      <c r="D197" s="308"/>
      <c r="E197" s="243"/>
      <c r="F197" s="243"/>
      <c r="G197" s="243"/>
      <c r="H197" s="243"/>
      <c r="I197" s="243"/>
      <c r="J197" s="243"/>
      <c r="K197" s="3"/>
      <c r="L197" s="3"/>
      <c r="M197" s="24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62"/>
      <c r="Y197" s="87"/>
      <c r="Z197" s="34"/>
    </row>
    <row r="198" spans="1:26" ht="13.5" customHeight="1" x14ac:dyDescent="0.2">
      <c r="A198" s="536" t="s">
        <v>252</v>
      </c>
      <c r="B198" s="537"/>
      <c r="C198" s="545" t="s">
        <v>180</v>
      </c>
      <c r="D198" s="545"/>
      <c r="E198" s="122">
        <v>1998</v>
      </c>
      <c r="F198" s="122">
        <v>1999</v>
      </c>
      <c r="G198" s="122">
        <v>2000</v>
      </c>
      <c r="H198" s="122">
        <v>2001</v>
      </c>
      <c r="I198" s="122">
        <v>2002</v>
      </c>
      <c r="J198" s="122">
        <v>2003</v>
      </c>
      <c r="K198" s="122">
        <v>2004</v>
      </c>
      <c r="L198" s="122">
        <v>2005</v>
      </c>
      <c r="M198" s="122">
        <v>2006</v>
      </c>
      <c r="N198" s="122">
        <v>2007</v>
      </c>
      <c r="O198" s="122">
        <v>2008</v>
      </c>
      <c r="P198" s="122">
        <v>2009</v>
      </c>
      <c r="Q198" s="122">
        <f t="shared" ref="Q198:W198" si="33">Q$3</f>
        <v>2010</v>
      </c>
      <c r="R198" s="122">
        <f t="shared" si="33"/>
        <v>2011</v>
      </c>
      <c r="S198" s="122">
        <f t="shared" si="33"/>
        <v>2012</v>
      </c>
      <c r="T198" s="122">
        <f t="shared" si="33"/>
        <v>2013</v>
      </c>
      <c r="U198" s="122">
        <f t="shared" si="33"/>
        <v>2014</v>
      </c>
      <c r="V198" s="122">
        <f t="shared" si="33"/>
        <v>2015</v>
      </c>
      <c r="W198" s="122" t="str">
        <f t="shared" si="33"/>
        <v>2016(p)</v>
      </c>
      <c r="Y198" s="124" t="str">
        <f>Y$19</f>
        <v>Evolution annuelle</v>
      </c>
      <c r="Z198" s="34"/>
    </row>
    <row r="199" spans="1:26" ht="12.75" customHeight="1" x14ac:dyDescent="0.15">
      <c r="A199" s="356" t="s">
        <v>285</v>
      </c>
      <c r="B199" s="526"/>
      <c r="C199" s="390" t="s">
        <v>271</v>
      </c>
      <c r="D199" s="416"/>
      <c r="E199" s="242">
        <f>SUM(E200:E202)</f>
        <v>14768</v>
      </c>
      <c r="F199" s="242">
        <f t="shared" ref="F199:L199" si="34">SUM(F200:F202)</f>
        <v>15063</v>
      </c>
      <c r="G199" s="242">
        <f t="shared" si="34"/>
        <v>14631</v>
      </c>
      <c r="H199" s="242">
        <f t="shared" si="34"/>
        <v>14373</v>
      </c>
      <c r="I199" s="242">
        <f t="shared" si="34"/>
        <v>14984.607994981587</v>
      </c>
      <c r="J199" s="242">
        <f t="shared" si="34"/>
        <v>14523.778339999999</v>
      </c>
      <c r="K199" s="242">
        <f t="shared" si="34"/>
        <v>13433.279270000001</v>
      </c>
      <c r="L199" s="242">
        <f t="shared" si="34"/>
        <v>12567.448899999999</v>
      </c>
      <c r="M199" s="242">
        <v>11346.073899999999</v>
      </c>
      <c r="N199" s="242">
        <v>10241.862809999999</v>
      </c>
      <c r="O199" s="242">
        <v>9386.4775965358513</v>
      </c>
      <c r="P199" s="242">
        <v>8129.9332325516498</v>
      </c>
      <c r="Q199" s="242">
        <v>7331.7773511499508</v>
      </c>
      <c r="R199" s="242">
        <v>6260.4967507194033</v>
      </c>
      <c r="S199" s="242">
        <v>5282.0646661413712</v>
      </c>
      <c r="T199" s="242">
        <v>4585.7571556672146</v>
      </c>
      <c r="U199" s="242">
        <v>4117.5379273941908</v>
      </c>
      <c r="V199" s="242">
        <v>3693.7302354366216</v>
      </c>
      <c r="W199" s="242">
        <f>W200+W201+W202</f>
        <v>3374.9134470729127</v>
      </c>
      <c r="Y199" s="166">
        <f>W199/V199-1</f>
        <v>-8.6312959540214673E-2</v>
      </c>
      <c r="Z199" s="34"/>
    </row>
    <row r="200" spans="1:26" x14ac:dyDescent="0.2">
      <c r="A200" s="102" t="s">
        <v>238</v>
      </c>
      <c r="B200" s="498" t="s">
        <v>228</v>
      </c>
      <c r="C200" s="102" t="s">
        <v>272</v>
      </c>
      <c r="D200" s="311" t="s">
        <v>287</v>
      </c>
      <c r="E200" s="183">
        <v>4299</v>
      </c>
      <c r="F200" s="183">
        <v>4869</v>
      </c>
      <c r="G200" s="183">
        <v>5144</v>
      </c>
      <c r="H200" s="183">
        <v>5366</v>
      </c>
      <c r="I200" s="183">
        <v>5426</v>
      </c>
      <c r="J200" s="183">
        <v>5564.6968999999999</v>
      </c>
      <c r="K200" s="183">
        <v>5493.1956900000014</v>
      </c>
      <c r="L200" s="183">
        <v>5736.0490999999993</v>
      </c>
      <c r="M200" s="183">
        <v>5642.8243599999996</v>
      </c>
      <c r="N200" s="183">
        <v>5531.1447799999978</v>
      </c>
      <c r="O200" s="183">
        <v>5275.5351899999914</v>
      </c>
      <c r="P200" s="183">
        <v>4779.1151301589607</v>
      </c>
      <c r="Q200" s="183">
        <v>4413.9286830648998</v>
      </c>
      <c r="R200" s="183">
        <v>4020.0411743099899</v>
      </c>
      <c r="S200" s="183">
        <v>3576.8189668299897</v>
      </c>
      <c r="T200" s="183">
        <v>3237.4178380228195</v>
      </c>
      <c r="U200" s="183">
        <v>3017.5751600000003</v>
      </c>
      <c r="V200" s="183">
        <v>2769.5594905900002</v>
      </c>
      <c r="W200" s="135">
        <f>[1]PRO2016!T166</f>
        <v>2518.8607328799972</v>
      </c>
      <c r="X200" s="559"/>
      <c r="Y200" s="136">
        <f>W200/V200-1</f>
        <v>-9.0519361855843972E-2</v>
      </c>
      <c r="Z200" s="34"/>
    </row>
    <row r="201" spans="1:26" x14ac:dyDescent="0.2">
      <c r="A201" s="103" t="s">
        <v>239</v>
      </c>
      <c r="B201" s="498" t="s">
        <v>228</v>
      </c>
      <c r="C201" s="103" t="s">
        <v>273</v>
      </c>
      <c r="D201" s="311" t="s">
        <v>287</v>
      </c>
      <c r="E201" s="29">
        <v>9524</v>
      </c>
      <c r="F201" s="29">
        <v>9228</v>
      </c>
      <c r="G201" s="29">
        <v>8639</v>
      </c>
      <c r="H201" s="29">
        <v>8287</v>
      </c>
      <c r="I201" s="29">
        <v>7961</v>
      </c>
      <c r="J201" s="29">
        <v>7427</v>
      </c>
      <c r="K201" s="29">
        <v>6647</v>
      </c>
      <c r="L201" s="29">
        <v>5865</v>
      </c>
      <c r="M201" s="29">
        <v>4986</v>
      </c>
      <c r="N201" s="29">
        <v>4223.3614500000003</v>
      </c>
      <c r="O201" s="29">
        <v>3750.1427765358594</v>
      </c>
      <c r="P201" s="29">
        <v>3072.1704541273407</v>
      </c>
      <c r="Q201" s="29">
        <v>2676.916314090844</v>
      </c>
      <c r="R201" s="29">
        <v>2084.0441110624602</v>
      </c>
      <c r="S201" s="29">
        <v>1601.28875691659</v>
      </c>
      <c r="T201" s="29">
        <v>1286.47153875046</v>
      </c>
      <c r="U201" s="29">
        <v>1059.3808062291901</v>
      </c>
      <c r="V201" s="29">
        <v>889.88461465</v>
      </c>
      <c r="W201" s="135">
        <f>[1]PRO2016!T175</f>
        <v>819.29202575736008</v>
      </c>
      <c r="X201" s="559"/>
      <c r="Y201" s="136">
        <f>W201/V201-1</f>
        <v>-7.9327800178233931E-2</v>
      </c>
      <c r="Z201" s="34"/>
    </row>
    <row r="202" spans="1:26" ht="12.75" customHeight="1" x14ac:dyDescent="0.2">
      <c r="A202" s="103" t="s">
        <v>240</v>
      </c>
      <c r="B202" s="498" t="s">
        <v>228</v>
      </c>
      <c r="C202" s="103" t="s">
        <v>274</v>
      </c>
      <c r="D202" s="311" t="s">
        <v>287</v>
      </c>
      <c r="E202" s="244">
        <v>945</v>
      </c>
      <c r="F202" s="244">
        <v>966</v>
      </c>
      <c r="G202" s="244">
        <v>848</v>
      </c>
      <c r="H202" s="244">
        <v>720</v>
      </c>
      <c r="I202" s="245">
        <v>1597.607994981586</v>
      </c>
      <c r="J202" s="245">
        <v>1532.0814399999999</v>
      </c>
      <c r="K202" s="29">
        <v>1293.08358</v>
      </c>
      <c r="L202" s="29">
        <v>966.39980000000003</v>
      </c>
      <c r="M202" s="29">
        <v>717.24954000000002</v>
      </c>
      <c r="N202" s="29">
        <v>487.35657999999995</v>
      </c>
      <c r="O202" s="29">
        <v>360.79962999999998</v>
      </c>
      <c r="P202" s="29">
        <v>278.64764826534878</v>
      </c>
      <c r="Q202" s="29">
        <v>240.93235399420709</v>
      </c>
      <c r="R202" s="29">
        <v>156.41146534695326</v>
      </c>
      <c r="S202" s="29">
        <v>103.95694239479143</v>
      </c>
      <c r="T202" s="29">
        <v>61.867778893934499</v>
      </c>
      <c r="U202" s="29">
        <v>40.581961164999996</v>
      </c>
      <c r="V202" s="29">
        <v>34.286130196621414</v>
      </c>
      <c r="W202" s="135">
        <f>[1]PRO2016!T193</f>
        <v>36.760688435555501</v>
      </c>
      <c r="Y202" s="136">
        <f>W202/V202-1</f>
        <v>7.2173739781747903E-2</v>
      </c>
      <c r="Z202" s="34"/>
    </row>
    <row r="203" spans="1:26" ht="12.75" customHeight="1" x14ac:dyDescent="0.2">
      <c r="A203" s="80" t="str">
        <f>$A$7</f>
        <v>Source ARCEP - 1998 to 2014 annual surveys. 2016 quarterly surveys.</v>
      </c>
      <c r="B203" s="90"/>
      <c r="C203" s="80" t="str">
        <f>$C$7</f>
        <v>Source ARCEP - Enquêtes annuelles 1998 à 2015 ; enquêtes trimestrielles 2016</v>
      </c>
      <c r="D203" s="308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Z203" s="34"/>
    </row>
    <row r="204" spans="1:26" ht="12.75" customHeight="1" x14ac:dyDescent="0.2">
      <c r="B204" s="527"/>
      <c r="C204" s="391"/>
      <c r="D204" s="325"/>
      <c r="E204" s="246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Z204" s="34"/>
    </row>
    <row r="205" spans="1:26" ht="12.75" customHeight="1" x14ac:dyDescent="0.2">
      <c r="A205" s="534" t="s">
        <v>342</v>
      </c>
      <c r="B205" s="535"/>
      <c r="C205" s="545" t="s">
        <v>181</v>
      </c>
      <c r="D205" s="545"/>
      <c r="E205" s="122">
        <v>1998</v>
      </c>
      <c r="F205" s="122">
        <v>1999</v>
      </c>
      <c r="G205" s="122">
        <v>2000</v>
      </c>
      <c r="H205" s="195">
        <v>2001</v>
      </c>
      <c r="I205" s="195">
        <v>2002</v>
      </c>
      <c r="J205" s="195">
        <v>2003</v>
      </c>
      <c r="K205" s="195">
        <v>2004</v>
      </c>
      <c r="L205" s="122">
        <v>2005</v>
      </c>
      <c r="M205" s="195">
        <v>2006</v>
      </c>
      <c r="N205" s="122">
        <v>2007</v>
      </c>
      <c r="O205" s="195">
        <v>2008</v>
      </c>
      <c r="P205" s="122">
        <v>2009</v>
      </c>
      <c r="Q205" s="122">
        <f t="shared" ref="Q205:W205" si="35">Q$3</f>
        <v>2010</v>
      </c>
      <c r="R205" s="122">
        <f t="shared" si="35"/>
        <v>2011</v>
      </c>
      <c r="S205" s="122">
        <f t="shared" si="35"/>
        <v>2012</v>
      </c>
      <c r="T205" s="122">
        <f t="shared" si="35"/>
        <v>2013</v>
      </c>
      <c r="U205" s="122">
        <f t="shared" si="35"/>
        <v>2014</v>
      </c>
      <c r="V205" s="122">
        <f t="shared" si="35"/>
        <v>2015</v>
      </c>
      <c r="W205" s="122" t="str">
        <f t="shared" si="35"/>
        <v>2016(p)</v>
      </c>
      <c r="Y205" s="124" t="str">
        <f>Y$19</f>
        <v>Evolution annuelle</v>
      </c>
      <c r="Z205" s="34"/>
    </row>
    <row r="206" spans="1:26" ht="12.75" customHeight="1" x14ac:dyDescent="0.15">
      <c r="A206" s="356" t="s">
        <v>286</v>
      </c>
      <c r="B206" s="526"/>
      <c r="C206" s="390" t="s">
        <v>278</v>
      </c>
      <c r="D206" s="416"/>
      <c r="E206" s="242"/>
      <c r="F206" s="242"/>
      <c r="G206" s="242">
        <v>284.2070299104019</v>
      </c>
      <c r="H206" s="242">
        <v>602.00128261000691</v>
      </c>
      <c r="I206" s="242">
        <v>798.39232228787705</v>
      </c>
      <c r="J206" s="242">
        <v>1462.5234799999998</v>
      </c>
      <c r="K206" s="242">
        <v>2075.5073699999998</v>
      </c>
      <c r="L206" s="242">
        <v>2882.6889999999999</v>
      </c>
      <c r="M206" s="242">
        <v>3982.53694</v>
      </c>
      <c r="N206" s="242">
        <v>5612.2242999999999</v>
      </c>
      <c r="O206" s="242">
        <v>6817.2380999999987</v>
      </c>
      <c r="P206" s="242">
        <v>8144.9379769821735</v>
      </c>
      <c r="Q206" s="242">
        <v>8984.5340100292451</v>
      </c>
      <c r="R206" s="242">
        <v>9537.7614096788802</v>
      </c>
      <c r="S206" s="242">
        <v>10104.69923175166</v>
      </c>
      <c r="T206" s="242">
        <v>10410.090075220636</v>
      </c>
      <c r="U206" s="242">
        <v>10707.330251730764</v>
      </c>
      <c r="V206" s="242">
        <v>10856.272321469658</v>
      </c>
      <c r="W206" s="242">
        <f>[1]PRO2016!T81</f>
        <v>11106.109585167627</v>
      </c>
      <c r="Y206" s="166">
        <f>W206/V206-1</f>
        <v>2.3013172136800986E-2</v>
      </c>
      <c r="Z206" s="34"/>
    </row>
    <row r="207" spans="1:26" s="5" customFormat="1" ht="17.25" customHeight="1" x14ac:dyDescent="0.2">
      <c r="A207" s="102" t="s">
        <v>241</v>
      </c>
      <c r="B207" s="498" t="s">
        <v>228</v>
      </c>
      <c r="C207" s="102" t="s">
        <v>275</v>
      </c>
      <c r="D207" s="311" t="s">
        <v>287</v>
      </c>
      <c r="E207" s="247">
        <v>0</v>
      </c>
      <c r="F207" s="247">
        <v>0</v>
      </c>
      <c r="G207" s="247">
        <v>0</v>
      </c>
      <c r="H207" s="247">
        <v>0</v>
      </c>
      <c r="I207" s="247">
        <v>0</v>
      </c>
      <c r="J207" s="247">
        <v>0</v>
      </c>
      <c r="K207" s="248">
        <v>0</v>
      </c>
      <c r="L207" s="248">
        <v>95.665710000000004</v>
      </c>
      <c r="M207" s="248">
        <v>225.63539</v>
      </c>
      <c r="N207" s="248">
        <v>418.10931000000005</v>
      </c>
      <c r="O207" s="248">
        <v>579.18173000000002</v>
      </c>
      <c r="P207" s="248">
        <v>715.52473143508905</v>
      </c>
      <c r="Q207" s="248">
        <v>803.34335296022596</v>
      </c>
      <c r="R207" s="248">
        <v>736.42076739989193</v>
      </c>
      <c r="S207" s="248">
        <v>644.65230046225997</v>
      </c>
      <c r="T207" s="248">
        <v>547.03189990338899</v>
      </c>
      <c r="U207" s="248">
        <v>532.05734022602803</v>
      </c>
      <c r="V207" s="248">
        <v>488.37338096999997</v>
      </c>
      <c r="W207" s="135">
        <f>[1]PRO2016!T83</f>
        <v>460.54030796428606</v>
      </c>
      <c r="X207" s="62"/>
      <c r="Y207" s="136">
        <f>W207/V207-1</f>
        <v>-5.6991380141219516E-2</v>
      </c>
      <c r="Z207" s="34"/>
    </row>
    <row r="208" spans="1:26" ht="14.25" customHeight="1" x14ac:dyDescent="0.2">
      <c r="A208" s="102" t="s">
        <v>242</v>
      </c>
      <c r="B208" s="498" t="s">
        <v>228</v>
      </c>
      <c r="C208" s="102" t="s">
        <v>276</v>
      </c>
      <c r="D208" s="311" t="s">
        <v>287</v>
      </c>
      <c r="E208" s="247">
        <v>0</v>
      </c>
      <c r="F208" s="247">
        <v>0</v>
      </c>
      <c r="G208" s="185">
        <v>193.9</v>
      </c>
      <c r="H208" s="237">
        <v>448.36216999999999</v>
      </c>
      <c r="I208" s="237">
        <v>652.54420934546249</v>
      </c>
      <c r="J208" s="249">
        <v>1313.5234799999998</v>
      </c>
      <c r="K208" s="249">
        <v>1732.37435</v>
      </c>
      <c r="L208" s="249">
        <v>2404</v>
      </c>
      <c r="M208" s="249">
        <v>3328.1411200000002</v>
      </c>
      <c r="N208" s="249">
        <v>4595.5648499999998</v>
      </c>
      <c r="O208" s="249">
        <v>5621.9313999999986</v>
      </c>
      <c r="P208" s="249">
        <v>6691.3182805303213</v>
      </c>
      <c r="Q208" s="249">
        <v>7310.5245508632715</v>
      </c>
      <c r="R208" s="249">
        <v>7747.011692348864</v>
      </c>
      <c r="S208" s="249">
        <v>8189.7855880094003</v>
      </c>
      <c r="T208" s="249">
        <v>8545.506154137247</v>
      </c>
      <c r="U208" s="249">
        <v>8824.6845615303901</v>
      </c>
      <c r="V208" s="249">
        <v>9036.4466623196568</v>
      </c>
      <c r="W208" s="135">
        <f>[1]PRO2016!T82</f>
        <v>9368.4065192688231</v>
      </c>
      <c r="Y208" s="136">
        <f>W208/V208-1</f>
        <v>3.6735662739357355E-2</v>
      </c>
      <c r="Z208" s="34"/>
    </row>
    <row r="209" spans="1:26" ht="15" customHeight="1" x14ac:dyDescent="0.2">
      <c r="A209" s="102" t="s">
        <v>243</v>
      </c>
      <c r="B209" s="498" t="s">
        <v>228</v>
      </c>
      <c r="C209" s="102" t="s">
        <v>277</v>
      </c>
      <c r="D209" s="311" t="s">
        <v>287</v>
      </c>
      <c r="E209" s="247">
        <v>0</v>
      </c>
      <c r="F209" s="247">
        <v>0</v>
      </c>
      <c r="G209" s="29">
        <v>90.307029910401909</v>
      </c>
      <c r="H209" s="29">
        <v>153.63911261000698</v>
      </c>
      <c r="I209" s="29">
        <v>145.84811294241462</v>
      </c>
      <c r="J209" s="29">
        <v>149</v>
      </c>
      <c r="K209" s="29">
        <v>324.54149999999998</v>
      </c>
      <c r="L209" s="29">
        <v>315.21247</v>
      </c>
      <c r="M209" s="29">
        <v>428.76042999999999</v>
      </c>
      <c r="N209" s="29">
        <v>598.55014000000006</v>
      </c>
      <c r="O209" s="29">
        <v>616.12497000000008</v>
      </c>
      <c r="P209" s="29">
        <v>738.0949650167629</v>
      </c>
      <c r="Q209" s="29">
        <v>870.66610620574806</v>
      </c>
      <c r="R209" s="29">
        <v>1054.3289499301241</v>
      </c>
      <c r="S209" s="29">
        <v>1270.2613432799999</v>
      </c>
      <c r="T209" s="29">
        <v>1317.5520211799999</v>
      </c>
      <c r="U209" s="29">
        <v>1350.5883499743459</v>
      </c>
      <c r="V209" s="29">
        <v>1331.4522781800001</v>
      </c>
      <c r="W209" s="135">
        <f>[1]PRO2016!T84</f>
        <v>1277.162757934519</v>
      </c>
      <c r="Y209" s="136">
        <f>W209/V209-1</f>
        <v>-4.0774664729021248E-2</v>
      </c>
      <c r="Z209" s="34"/>
    </row>
    <row r="210" spans="1:26" ht="11.25" customHeight="1" x14ac:dyDescent="0.2">
      <c r="A210" s="80" t="str">
        <f>$A$7</f>
        <v>Source ARCEP - 1998 to 2014 annual surveys. 2016 quarterly surveys.</v>
      </c>
      <c r="B210" s="90"/>
      <c r="C210" s="80" t="str">
        <f>$C$7</f>
        <v>Source ARCEP - Enquêtes annuelles 1998 à 2015 ; enquêtes trimestrielles 2016</v>
      </c>
      <c r="D210" s="308"/>
      <c r="E210" s="116"/>
      <c r="F210" s="116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Z210" s="34"/>
    </row>
    <row r="211" spans="1:26" ht="35.450000000000003" customHeight="1" x14ac:dyDescent="0.2">
      <c r="A211" s="83" t="s">
        <v>253</v>
      </c>
      <c r="B211" s="90"/>
      <c r="C211" s="84" t="s">
        <v>335</v>
      </c>
      <c r="D211" s="30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9"/>
      <c r="T211" s="119"/>
      <c r="U211" s="119"/>
      <c r="V211" s="119"/>
      <c r="W211" s="119"/>
      <c r="Z211" s="34"/>
    </row>
    <row r="212" spans="1:26" ht="12.75" customHeight="1" x14ac:dyDescent="0.2">
      <c r="B212" s="91"/>
      <c r="C212" s="565"/>
      <c r="D212" s="566"/>
      <c r="E212" s="178">
        <v>1998</v>
      </c>
      <c r="F212" s="178">
        <v>1999</v>
      </c>
      <c r="G212" s="178">
        <v>2000</v>
      </c>
      <c r="H212" s="250">
        <v>2001</v>
      </c>
      <c r="I212" s="250">
        <v>2002</v>
      </c>
      <c r="J212" s="250">
        <v>2003</v>
      </c>
      <c r="K212" s="250">
        <v>2004</v>
      </c>
      <c r="L212" s="178">
        <v>2005</v>
      </c>
      <c r="M212" s="250">
        <v>2006</v>
      </c>
      <c r="N212" s="178">
        <v>2007</v>
      </c>
      <c r="O212" s="250">
        <v>2008</v>
      </c>
      <c r="P212" s="178">
        <v>2009</v>
      </c>
      <c r="Q212" s="178">
        <f t="shared" ref="Q212:W212" si="36">Q$3</f>
        <v>2010</v>
      </c>
      <c r="R212" s="178">
        <f t="shared" si="36"/>
        <v>2011</v>
      </c>
      <c r="S212" s="178">
        <f t="shared" si="36"/>
        <v>2012</v>
      </c>
      <c r="T212" s="178">
        <f t="shared" si="36"/>
        <v>2013</v>
      </c>
      <c r="U212" s="178">
        <f t="shared" si="36"/>
        <v>2014</v>
      </c>
      <c r="V212" s="178">
        <f t="shared" si="36"/>
        <v>2015</v>
      </c>
      <c r="W212" s="178" t="str">
        <f t="shared" si="36"/>
        <v>2016(p)</v>
      </c>
      <c r="Y212" s="124" t="str">
        <f>Y$19</f>
        <v>Evolution annuelle</v>
      </c>
      <c r="Z212" s="1"/>
    </row>
    <row r="213" spans="1:26" s="63" customFormat="1" ht="12.75" customHeight="1" x14ac:dyDescent="0.15">
      <c r="A213" s="485" t="s">
        <v>202</v>
      </c>
      <c r="B213" s="528" t="s">
        <v>228</v>
      </c>
      <c r="C213" s="392" t="s">
        <v>280</v>
      </c>
      <c r="D213" s="417" t="s">
        <v>287</v>
      </c>
      <c r="E213" s="247"/>
      <c r="F213" s="247"/>
      <c r="G213" s="247"/>
      <c r="H213" s="247"/>
      <c r="I213" s="247"/>
      <c r="J213" s="251">
        <v>2087.1055900000001</v>
      </c>
      <c r="K213" s="251">
        <v>3487.9724300000003</v>
      </c>
      <c r="L213" s="251">
        <v>3706.8483800000004</v>
      </c>
      <c r="M213" s="251">
        <v>2569.3809399999991</v>
      </c>
      <c r="N213" s="251">
        <v>2607.51047591</v>
      </c>
      <c r="O213" s="251">
        <v>2641.3311927299992</v>
      </c>
      <c r="P213" s="251">
        <v>2786.7472764473359</v>
      </c>
      <c r="Q213" s="251">
        <v>2675.5976490190028</v>
      </c>
      <c r="R213" s="251">
        <v>2612.8727545644142</v>
      </c>
      <c r="S213" s="251">
        <v>2593.6785353085952</v>
      </c>
      <c r="T213" s="251">
        <v>2500.918736084202</v>
      </c>
      <c r="U213" s="251">
        <v>2470.9263590723699</v>
      </c>
      <c r="V213" s="251">
        <v>2461.36023489031</v>
      </c>
      <c r="W213" s="251">
        <f>[1]PRO2016!T85</f>
        <v>2440.9333475582021</v>
      </c>
      <c r="X213" s="62"/>
      <c r="Y213" s="252">
        <f>W213/V213-1</f>
        <v>-8.2990238659714777E-3</v>
      </c>
    </row>
    <row r="214" spans="1:26" s="72" customFormat="1" ht="18.600000000000001" customHeight="1" x14ac:dyDescent="0.2">
      <c r="A214" s="80" t="s">
        <v>254</v>
      </c>
      <c r="B214" s="90"/>
      <c r="C214" s="564" t="s">
        <v>79</v>
      </c>
      <c r="D214" s="564"/>
      <c r="E214" s="564"/>
      <c r="F214" s="564"/>
      <c r="G214" s="564"/>
      <c r="H214" s="564"/>
      <c r="I214" s="564"/>
      <c r="J214" s="564"/>
      <c r="K214" s="564"/>
      <c r="L214" s="564"/>
      <c r="M214" s="564"/>
      <c r="N214" s="564"/>
      <c r="O214" s="564"/>
      <c r="P214" s="564"/>
      <c r="Q214" s="564"/>
      <c r="R214" s="564"/>
      <c r="S214" s="564"/>
      <c r="T214" s="564"/>
      <c r="U214" s="564"/>
      <c r="V214" s="120"/>
      <c r="W214" s="120"/>
      <c r="X214" s="62"/>
      <c r="Y214" s="62"/>
    </row>
    <row r="215" spans="1:26" ht="12.6" customHeight="1" x14ac:dyDescent="0.2">
      <c r="C215" s="70"/>
      <c r="D215" s="326"/>
      <c r="E215" s="178">
        <v>1998</v>
      </c>
      <c r="F215" s="178">
        <v>1999</v>
      </c>
      <c r="G215" s="178">
        <v>2000</v>
      </c>
      <c r="H215" s="250">
        <v>2001</v>
      </c>
      <c r="I215" s="250">
        <v>2002</v>
      </c>
      <c r="J215" s="250">
        <v>2003</v>
      </c>
      <c r="K215" s="250">
        <v>2004</v>
      </c>
      <c r="L215" s="178">
        <v>2005</v>
      </c>
      <c r="M215" s="250">
        <v>2006</v>
      </c>
      <c r="N215" s="178">
        <v>2007</v>
      </c>
      <c r="O215" s="250">
        <v>2008</v>
      </c>
      <c r="P215" s="178">
        <v>2009</v>
      </c>
      <c r="Q215" s="178">
        <f t="shared" ref="Q215:W215" si="37">Q$3</f>
        <v>2010</v>
      </c>
      <c r="R215" s="178">
        <f t="shared" si="37"/>
        <v>2011</v>
      </c>
      <c r="S215" s="178">
        <f t="shared" si="37"/>
        <v>2012</v>
      </c>
      <c r="T215" s="178">
        <f t="shared" si="37"/>
        <v>2013</v>
      </c>
      <c r="U215" s="178">
        <f t="shared" si="37"/>
        <v>2014</v>
      </c>
      <c r="V215" s="178">
        <f t="shared" si="37"/>
        <v>2015</v>
      </c>
      <c r="W215" s="178" t="str">
        <f t="shared" si="37"/>
        <v>2016(p)</v>
      </c>
      <c r="Y215" s="124" t="str">
        <f>Y$19</f>
        <v>Evolution annuelle</v>
      </c>
      <c r="Z215" s="34"/>
    </row>
    <row r="216" spans="1:26" ht="12.6" customHeight="1" x14ac:dyDescent="0.2">
      <c r="A216" s="98" t="s">
        <v>258</v>
      </c>
      <c r="B216" s="526" t="s">
        <v>228</v>
      </c>
      <c r="C216" s="98" t="s">
        <v>279</v>
      </c>
      <c r="D216" s="416" t="s">
        <v>287</v>
      </c>
      <c r="E216" s="253">
        <v>14768</v>
      </c>
      <c r="F216" s="253">
        <v>15063</v>
      </c>
      <c r="G216" s="253">
        <v>15552.829339910402</v>
      </c>
      <c r="H216" s="253">
        <v>15785.849312610007</v>
      </c>
      <c r="I216" s="253">
        <v>15783.000317269463</v>
      </c>
      <c r="J216" s="253">
        <v>18013.83497</v>
      </c>
      <c r="K216" s="253">
        <v>18942.625000000004</v>
      </c>
      <c r="L216" s="253">
        <v>19072.446790000002</v>
      </c>
      <c r="M216" s="253">
        <v>17897.991779999997</v>
      </c>
      <c r="N216" s="253">
        <v>18461.59758591</v>
      </c>
      <c r="O216" s="253">
        <v>18845.04688926585</v>
      </c>
      <c r="P216" s="253">
        <v>19061.618485575884</v>
      </c>
      <c r="Q216" s="253">
        <v>18980.310942198572</v>
      </c>
      <c r="R216" s="253">
        <v>18400.529664962705</v>
      </c>
      <c r="S216" s="253">
        <v>18010.242318032753</v>
      </c>
      <c r="T216" s="253">
        <v>17551.981386264819</v>
      </c>
      <c r="U216" s="253">
        <v>17292.421751937301</v>
      </c>
      <c r="V216" s="253">
        <f>V213+V206+V199</f>
        <v>17011.36279179659</v>
      </c>
      <c r="W216" s="253">
        <f>W213+W206+W199</f>
        <v>16921.956379798743</v>
      </c>
      <c r="Y216" s="166">
        <f>W216/V216-1</f>
        <v>-5.2556878065619372E-3</v>
      </c>
      <c r="Z216" s="34"/>
    </row>
    <row r="217" spans="1:26" ht="12.6" customHeight="1" x14ac:dyDescent="0.2">
      <c r="C217" s="70"/>
      <c r="D217" s="326"/>
      <c r="E217" s="119">
        <v>14768</v>
      </c>
      <c r="F217" s="119">
        <v>15063</v>
      </c>
      <c r="G217" s="119">
        <v>15552.829339910402</v>
      </c>
      <c r="H217" s="119">
        <v>15785.849312610007</v>
      </c>
      <c r="I217" s="119"/>
      <c r="J217" s="119"/>
      <c r="K217" s="119"/>
      <c r="L217" s="119"/>
      <c r="M217" s="119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Z217" s="34"/>
    </row>
    <row r="218" spans="1:26" ht="12.75" customHeight="1" x14ac:dyDescent="0.2">
      <c r="B218" s="95"/>
      <c r="C218" s="22"/>
      <c r="D218" s="327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Y218" s="89"/>
      <c r="Z218" s="1"/>
    </row>
    <row r="219" spans="1:26" ht="12.75" customHeight="1" x14ac:dyDescent="0.2">
      <c r="B219" s="91"/>
      <c r="C219" s="561"/>
      <c r="D219" s="562"/>
      <c r="E219" s="122">
        <v>1998</v>
      </c>
      <c r="F219" s="122">
        <v>1999</v>
      </c>
      <c r="G219" s="122">
        <v>2000</v>
      </c>
      <c r="H219" s="195">
        <v>2001</v>
      </c>
      <c r="I219" s="195">
        <v>2002</v>
      </c>
      <c r="J219" s="195">
        <v>2003</v>
      </c>
      <c r="K219" s="195">
        <v>2004</v>
      </c>
      <c r="L219" s="122">
        <v>2005</v>
      </c>
      <c r="M219" s="195">
        <v>2006</v>
      </c>
      <c r="N219" s="122">
        <v>2007</v>
      </c>
      <c r="O219" s="195">
        <v>2008</v>
      </c>
      <c r="P219" s="122">
        <v>2009</v>
      </c>
      <c r="Q219" s="122">
        <f t="shared" ref="Q219:W219" si="38">Q$3</f>
        <v>2010</v>
      </c>
      <c r="R219" s="122">
        <f t="shared" si="38"/>
        <v>2011</v>
      </c>
      <c r="S219" s="122">
        <f t="shared" si="38"/>
        <v>2012</v>
      </c>
      <c r="T219" s="122">
        <f t="shared" si="38"/>
        <v>2013</v>
      </c>
      <c r="U219" s="122">
        <f t="shared" si="38"/>
        <v>2014</v>
      </c>
      <c r="V219" s="122">
        <f t="shared" si="38"/>
        <v>2015</v>
      </c>
      <c r="W219" s="122" t="str">
        <f t="shared" si="38"/>
        <v>2016(p)</v>
      </c>
      <c r="Y219" s="124" t="str">
        <f>Y$19</f>
        <v>Evolution annuelle</v>
      </c>
      <c r="Z219" s="1"/>
    </row>
    <row r="220" spans="1:26" s="63" customFormat="1" ht="12.6" customHeight="1" x14ac:dyDescent="0.15">
      <c r="A220" s="485" t="s">
        <v>162</v>
      </c>
      <c r="B220" s="528" t="s">
        <v>228</v>
      </c>
      <c r="C220" s="392" t="s">
        <v>62</v>
      </c>
      <c r="D220" s="417" t="s">
        <v>287</v>
      </c>
      <c r="E220" s="247"/>
      <c r="F220" s="247"/>
      <c r="G220" s="254">
        <v>1602.6873000000001</v>
      </c>
      <c r="H220" s="254">
        <v>1451.4043999999999</v>
      </c>
      <c r="I220" s="254">
        <v>1450.2274500000001</v>
      </c>
      <c r="J220" s="254">
        <v>1257.6330500000001</v>
      </c>
      <c r="K220" s="254">
        <v>1259.9957600000002</v>
      </c>
      <c r="L220" s="254">
        <v>1317.1770500000002</v>
      </c>
      <c r="M220" s="254">
        <v>1282.85735</v>
      </c>
      <c r="N220" s="254">
        <v>1248.9295000000002</v>
      </c>
      <c r="O220" s="251">
        <v>1068.68957</v>
      </c>
      <c r="P220" s="251">
        <v>853.04952718849381</v>
      </c>
      <c r="Q220" s="251">
        <v>770.83007211419999</v>
      </c>
      <c r="R220" s="251">
        <v>734.602419373511</v>
      </c>
      <c r="S220" s="251">
        <v>683.28040039464202</v>
      </c>
      <c r="T220" s="251">
        <v>535.03437504042699</v>
      </c>
      <c r="U220" s="251">
        <v>506.46811513604212</v>
      </c>
      <c r="V220" s="251">
        <v>471.414624598758</v>
      </c>
      <c r="W220" s="251">
        <f>[1]PRO2016!T393</f>
        <v>456.21130450265201</v>
      </c>
      <c r="X220" s="62"/>
      <c r="Y220" s="252">
        <f>W220/V220-1</f>
        <v>-3.2250420972930627E-2</v>
      </c>
    </row>
    <row r="221" spans="1:26" ht="12.75" customHeight="1" x14ac:dyDescent="0.2"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104"/>
      <c r="V221" s="104"/>
      <c r="W221" s="104"/>
      <c r="Y221" s="255"/>
      <c r="Z221" s="1"/>
    </row>
    <row r="222" spans="1:26" ht="12.6" customHeight="1" x14ac:dyDescent="0.2">
      <c r="Q222" s="30"/>
      <c r="R222" s="30"/>
      <c r="S222" s="30"/>
      <c r="T222" s="30"/>
      <c r="U222" s="30"/>
      <c r="V222" s="30"/>
      <c r="W222" s="30"/>
      <c r="Z222" s="34"/>
    </row>
    <row r="223" spans="1:26" ht="12.75" customHeight="1" x14ac:dyDescent="0.2">
      <c r="A223" s="472" t="s">
        <v>149</v>
      </c>
      <c r="C223" s="472" t="s">
        <v>22</v>
      </c>
      <c r="K223" s="2"/>
      <c r="L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Z223" s="34"/>
    </row>
    <row r="224" spans="1:26" ht="12.75" customHeight="1" x14ac:dyDescent="0.2">
      <c r="B224" s="91"/>
      <c r="C224" s="561"/>
      <c r="D224" s="562"/>
      <c r="E224" s="122">
        <v>1998</v>
      </c>
      <c r="F224" s="122">
        <v>1999</v>
      </c>
      <c r="G224" s="122">
        <v>2000</v>
      </c>
      <c r="H224" s="122">
        <v>2001</v>
      </c>
      <c r="I224" s="122">
        <v>2002</v>
      </c>
      <c r="J224" s="122">
        <v>2003</v>
      </c>
      <c r="K224" s="122">
        <v>2004</v>
      </c>
      <c r="L224" s="122">
        <v>2005</v>
      </c>
      <c r="M224" s="122">
        <v>2006</v>
      </c>
      <c r="N224" s="122">
        <v>2007</v>
      </c>
      <c r="O224" s="122">
        <v>2008</v>
      </c>
      <c r="P224" s="122">
        <v>2009</v>
      </c>
      <c r="Q224" s="122">
        <f t="shared" ref="Q224:W224" si="39">Q$3</f>
        <v>2010</v>
      </c>
      <c r="R224" s="122">
        <f t="shared" si="39"/>
        <v>2011</v>
      </c>
      <c r="S224" s="122">
        <f t="shared" si="39"/>
        <v>2012</v>
      </c>
      <c r="T224" s="122">
        <f t="shared" si="39"/>
        <v>2013</v>
      </c>
      <c r="U224" s="122">
        <f t="shared" si="39"/>
        <v>2014</v>
      </c>
      <c r="V224" s="122">
        <f t="shared" si="39"/>
        <v>2015</v>
      </c>
      <c r="W224" s="122" t="str">
        <f t="shared" si="39"/>
        <v>2016(p)</v>
      </c>
      <c r="Y224" s="124" t="str">
        <f>Y$19</f>
        <v>Evolution annuelle</v>
      </c>
      <c r="Z224" s="34"/>
    </row>
    <row r="225" spans="1:26" ht="12.75" customHeight="1" x14ac:dyDescent="0.2">
      <c r="A225" s="463" t="s">
        <v>142</v>
      </c>
      <c r="B225" s="498" t="s">
        <v>228</v>
      </c>
      <c r="C225" s="393" t="s">
        <v>172</v>
      </c>
      <c r="D225" s="311" t="s">
        <v>287</v>
      </c>
      <c r="E225" s="247"/>
      <c r="F225" s="29">
        <v>5100</v>
      </c>
      <c r="G225" s="29">
        <v>6963.9162000000006</v>
      </c>
      <c r="H225" s="29">
        <v>8281.8074099999994</v>
      </c>
      <c r="I225" s="29">
        <v>9636</v>
      </c>
      <c r="J225" s="29">
        <v>10963</v>
      </c>
      <c r="K225" s="29">
        <v>12512</v>
      </c>
      <c r="L225" s="29">
        <v>13853.6</v>
      </c>
      <c r="M225" s="29">
        <v>14483.142099999997</v>
      </c>
      <c r="N225" s="29">
        <v>15250.509599999999</v>
      </c>
      <c r="O225" s="29">
        <v>16342.894409999901</v>
      </c>
      <c r="P225" s="29">
        <v>16694.523458790798</v>
      </c>
      <c r="Q225" s="29">
        <v>17356.459562760454</v>
      </c>
      <c r="R225" s="29">
        <v>16893.529638239481</v>
      </c>
      <c r="S225" s="29">
        <v>15727.567755693201</v>
      </c>
      <c r="T225" s="29">
        <v>14155.680842681704</v>
      </c>
      <c r="U225" s="29">
        <v>13400.903594691079</v>
      </c>
      <c r="V225" s="29">
        <v>13092.439067196161</v>
      </c>
      <c r="W225" s="29">
        <f>[1]PRO2016!T247</f>
        <v>13231.44542179183</v>
      </c>
      <c r="Y225" s="136">
        <f>W225/V225-1</f>
        <v>1.0617300098341387E-2</v>
      </c>
      <c r="Z225" s="34"/>
    </row>
    <row r="226" spans="1:26" ht="12.75" customHeight="1" x14ac:dyDescent="0.2">
      <c r="A226" s="458" t="s">
        <v>143</v>
      </c>
      <c r="B226" s="498" t="s">
        <v>228</v>
      </c>
      <c r="C226" s="393" t="s">
        <v>140</v>
      </c>
      <c r="D226" s="311" t="s">
        <v>287</v>
      </c>
      <c r="E226" s="247"/>
      <c r="F226" s="29">
        <v>438</v>
      </c>
      <c r="G226" s="29">
        <v>925.39172999999994</v>
      </c>
      <c r="H226" s="29">
        <v>1619.4412600000001</v>
      </c>
      <c r="I226" s="29">
        <v>2132</v>
      </c>
      <c r="J226" s="29">
        <v>2268.0632799999998</v>
      </c>
      <c r="K226" s="29">
        <v>2350.17445</v>
      </c>
      <c r="L226" s="29">
        <v>2345.8439900000003</v>
      </c>
      <c r="M226" s="29">
        <v>2287.6502300000002</v>
      </c>
      <c r="N226" s="29">
        <v>2302.2472299999999</v>
      </c>
      <c r="O226" s="29">
        <v>2286.17092</v>
      </c>
      <c r="P226" s="29">
        <v>2172.3056191762803</v>
      </c>
      <c r="Q226" s="29">
        <v>2048.0550773251998</v>
      </c>
      <c r="R226" s="29">
        <v>1990.09274847297</v>
      </c>
      <c r="S226" s="29">
        <v>1703.1179724057899</v>
      </c>
      <c r="T226" s="29">
        <v>1363.6904946596101</v>
      </c>
      <c r="U226" s="29">
        <v>1220.5317887096701</v>
      </c>
      <c r="V226" s="29">
        <v>1046.5379675660499</v>
      </c>
      <c r="W226" s="29">
        <f>[1]PRO2016!T248</f>
        <v>799.20952300664089</v>
      </c>
      <c r="Y226" s="136">
        <f>W226/V226-1</f>
        <v>-0.23633012105105444</v>
      </c>
      <c r="Z226" s="34"/>
    </row>
    <row r="227" spans="1:26" ht="12.75" customHeight="1" x14ac:dyDescent="0.15">
      <c r="A227" s="481" t="s">
        <v>244</v>
      </c>
      <c r="B227" s="524" t="s">
        <v>228</v>
      </c>
      <c r="C227" s="375" t="s">
        <v>321</v>
      </c>
      <c r="D227" s="412" t="s">
        <v>287</v>
      </c>
      <c r="E227" s="232">
        <v>3782</v>
      </c>
      <c r="F227" s="232">
        <v>5537</v>
      </c>
      <c r="G227" s="232">
        <v>7889.3079300000009</v>
      </c>
      <c r="H227" s="232">
        <v>9901.248669999999</v>
      </c>
      <c r="I227" s="232">
        <v>11768</v>
      </c>
      <c r="J227" s="232">
        <v>13231</v>
      </c>
      <c r="K227" s="232">
        <v>14862</v>
      </c>
      <c r="L227" s="232">
        <v>16199.1</v>
      </c>
      <c r="M227" s="232">
        <v>16770.792329999997</v>
      </c>
      <c r="N227" s="232">
        <v>17552.756829999998</v>
      </c>
      <c r="O227" s="232">
        <v>18629.065360000001</v>
      </c>
      <c r="P227" s="232">
        <v>18866.829061421799</v>
      </c>
      <c r="Q227" s="232">
        <v>19404.514501032652</v>
      </c>
      <c r="R227" s="232">
        <v>18883.865297726585</v>
      </c>
      <c r="S227" s="232">
        <v>17430.715182759795</v>
      </c>
      <c r="T227" s="232">
        <v>15519.370780913905</v>
      </c>
      <c r="U227" s="232">
        <v>14621.435452825897</v>
      </c>
      <c r="V227" s="232">
        <v>14140.17777023543</v>
      </c>
      <c r="W227" s="232">
        <f>[1]PRO2016!T249</f>
        <v>14030.654944798471</v>
      </c>
      <c r="Y227" s="226">
        <f>W227/V227-1</f>
        <v>-7.7455055528015126E-3</v>
      </c>
      <c r="Z227" s="34"/>
    </row>
    <row r="228" spans="1:26" ht="12.75" customHeight="1" x14ac:dyDescent="0.2">
      <c r="A228" s="486" t="s">
        <v>145</v>
      </c>
      <c r="B228" s="498" t="s">
        <v>228</v>
      </c>
      <c r="C228" s="394" t="s">
        <v>56</v>
      </c>
      <c r="D228" s="311" t="s">
        <v>287</v>
      </c>
      <c r="E228" s="29"/>
      <c r="F228" s="29">
        <v>204</v>
      </c>
      <c r="G228" s="185">
        <v>269</v>
      </c>
      <c r="H228" s="237">
        <v>323</v>
      </c>
      <c r="I228" s="237">
        <v>424</v>
      </c>
      <c r="J228" s="237">
        <v>437.38120000000004</v>
      </c>
      <c r="K228" s="237">
        <v>535.49630000000002</v>
      </c>
      <c r="L228" s="185">
        <v>608.42142000000001</v>
      </c>
      <c r="M228" s="185">
        <v>666.78194999999994</v>
      </c>
      <c r="N228" s="185">
        <v>735.69164000000001</v>
      </c>
      <c r="O228" s="237">
        <v>785.47356000000002</v>
      </c>
      <c r="P228" s="185">
        <v>794.81333122913202</v>
      </c>
      <c r="Q228" s="185">
        <v>848.5514110717711</v>
      </c>
      <c r="R228" s="185">
        <v>949.202935976449</v>
      </c>
      <c r="S228" s="185">
        <v>1020.73854055308</v>
      </c>
      <c r="T228" s="185">
        <v>991.74967909711597</v>
      </c>
      <c r="U228" s="185">
        <v>916.57092093678796</v>
      </c>
      <c r="V228" s="185">
        <v>807.14762959735901</v>
      </c>
      <c r="W228" s="175"/>
      <c r="Y228" s="175"/>
      <c r="Z228" s="34"/>
    </row>
    <row r="229" spans="1:26" ht="12.75" customHeight="1" x14ac:dyDescent="0.2">
      <c r="A229" s="486" t="s">
        <v>146</v>
      </c>
      <c r="B229" s="498" t="s">
        <v>228</v>
      </c>
      <c r="C229" s="394" t="s">
        <v>157</v>
      </c>
      <c r="D229" s="311" t="s">
        <v>287</v>
      </c>
      <c r="E229" s="256"/>
      <c r="F229" s="256"/>
      <c r="G229" s="256"/>
      <c r="H229" s="256"/>
      <c r="I229" s="256" t="s">
        <v>43</v>
      </c>
      <c r="J229" s="257">
        <v>745.42975000000001</v>
      </c>
      <c r="K229" s="257">
        <v>881.40481000000011</v>
      </c>
      <c r="L229" s="257">
        <v>1013.1815</v>
      </c>
      <c r="M229" s="257">
        <v>1041.9020600000001</v>
      </c>
      <c r="N229" s="257">
        <v>1061.6259399999999</v>
      </c>
      <c r="O229" s="257">
        <v>971.28958999999998</v>
      </c>
      <c r="P229" s="257">
        <v>920.43520005610003</v>
      </c>
      <c r="Q229" s="257">
        <v>862.77407275891801</v>
      </c>
      <c r="R229" s="257">
        <v>806.21971857833307</v>
      </c>
      <c r="S229" s="257">
        <v>781.12772591294504</v>
      </c>
      <c r="T229" s="257">
        <v>1179.83345896216</v>
      </c>
      <c r="U229" s="257">
        <v>1122.5504676563</v>
      </c>
      <c r="V229" s="185">
        <v>981.27482019861407</v>
      </c>
      <c r="W229" s="185">
        <f>[1]PRO2016!T250</f>
        <v>868.14619715376284</v>
      </c>
      <c r="X229" s="104"/>
      <c r="Y229" s="136">
        <f>W229/V229-1</f>
        <v>-0.11528740034514851</v>
      </c>
      <c r="Z229" s="34"/>
    </row>
    <row r="230" spans="1:26" x14ac:dyDescent="0.2">
      <c r="A230" s="80" t="str">
        <f>$A$7</f>
        <v>Source ARCEP - 1998 to 2014 annual surveys. 2016 quarterly surveys.</v>
      </c>
      <c r="B230" s="90"/>
      <c r="C230" s="80" t="str">
        <f>$C$7</f>
        <v>Source ARCEP - Enquêtes annuelles 1998 à 2015 ; enquêtes trimestrielles 2016</v>
      </c>
      <c r="D230" s="308"/>
      <c r="X230" s="104"/>
      <c r="Z230" s="34"/>
    </row>
    <row r="231" spans="1:26" ht="12.75" customHeight="1" x14ac:dyDescent="0.2">
      <c r="B231" s="91"/>
      <c r="C231" s="561"/>
      <c r="D231" s="562"/>
      <c r="E231" s="122">
        <v>1998</v>
      </c>
      <c r="F231" s="122">
        <v>1999</v>
      </c>
      <c r="G231" s="122">
        <v>2000</v>
      </c>
      <c r="H231" s="122">
        <v>2001</v>
      </c>
      <c r="I231" s="122">
        <v>2002</v>
      </c>
      <c r="J231" s="122">
        <v>2003</v>
      </c>
      <c r="K231" s="122">
        <v>2004</v>
      </c>
      <c r="L231" s="122">
        <v>2005</v>
      </c>
      <c r="M231" s="122">
        <v>2006</v>
      </c>
      <c r="N231" s="122">
        <v>2007</v>
      </c>
      <c r="O231" s="122">
        <v>2008</v>
      </c>
      <c r="P231" s="122">
        <v>2009</v>
      </c>
      <c r="Q231" s="122">
        <f t="shared" ref="Q231:W231" si="40">Q$3</f>
        <v>2010</v>
      </c>
      <c r="R231" s="122">
        <f t="shared" si="40"/>
        <v>2011</v>
      </c>
      <c r="S231" s="122">
        <f t="shared" si="40"/>
        <v>2012</v>
      </c>
      <c r="T231" s="122">
        <f t="shared" si="40"/>
        <v>2013</v>
      </c>
      <c r="U231" s="122">
        <f t="shared" si="40"/>
        <v>2014</v>
      </c>
      <c r="V231" s="122">
        <f t="shared" si="40"/>
        <v>2015</v>
      </c>
      <c r="W231" s="122" t="str">
        <f t="shared" si="40"/>
        <v>2016(p)</v>
      </c>
      <c r="X231" s="104"/>
      <c r="Y231" s="124" t="str">
        <f>Y$19</f>
        <v>Evolution annuelle</v>
      </c>
      <c r="Z231" s="1"/>
    </row>
    <row r="232" spans="1:26" s="63" customFormat="1" ht="12.6" customHeight="1" x14ac:dyDescent="0.15">
      <c r="A232" s="485" t="s">
        <v>137</v>
      </c>
      <c r="B232" s="528" t="s">
        <v>228</v>
      </c>
      <c r="C232" s="392" t="s">
        <v>322</v>
      </c>
      <c r="D232" s="417" t="s">
        <v>287</v>
      </c>
      <c r="E232" s="247"/>
      <c r="F232" s="247"/>
      <c r="G232" s="254">
        <v>239.46616</v>
      </c>
      <c r="H232" s="254">
        <v>358.59559999999999</v>
      </c>
      <c r="I232" s="254">
        <v>367.52927</v>
      </c>
      <c r="J232" s="254">
        <v>546.84854999999993</v>
      </c>
      <c r="K232" s="254">
        <v>829.25163999999995</v>
      </c>
      <c r="L232" s="254">
        <v>1014.3109589879175</v>
      </c>
      <c r="M232" s="254">
        <v>1179.81295</v>
      </c>
      <c r="N232" s="254">
        <v>1274.9799399999999</v>
      </c>
      <c r="O232" s="251">
        <v>1248.17391</v>
      </c>
      <c r="P232" s="251">
        <v>1240.7478192926519</v>
      </c>
      <c r="Q232" s="251">
        <v>1163.20841553931</v>
      </c>
      <c r="R232" s="251">
        <v>1244.0220699498614</v>
      </c>
      <c r="S232" s="251">
        <v>1203.108355353932</v>
      </c>
      <c r="T232" s="251">
        <v>982.1800562985693</v>
      </c>
      <c r="U232" s="251">
        <v>804.94444472509201</v>
      </c>
      <c r="V232" s="251">
        <v>751.01813047115616</v>
      </c>
      <c r="W232" s="251">
        <f>W233+W234</f>
        <v>608.8089223092536</v>
      </c>
      <c r="X232" s="104"/>
      <c r="Y232" s="252">
        <f>W232/V232-1</f>
        <v>-0.18935522644797764</v>
      </c>
    </row>
    <row r="233" spans="1:26" ht="12.75" customHeight="1" x14ac:dyDescent="0.2">
      <c r="A233" s="486" t="s">
        <v>138</v>
      </c>
      <c r="B233" s="498" t="s">
        <v>228</v>
      </c>
      <c r="C233" s="394" t="s">
        <v>64</v>
      </c>
      <c r="D233" s="311" t="s">
        <v>287</v>
      </c>
      <c r="E233" s="247"/>
      <c r="F233" s="247"/>
      <c r="G233" s="254">
        <v>239.46616</v>
      </c>
      <c r="H233" s="254">
        <v>358.59559999999999</v>
      </c>
      <c r="I233" s="254">
        <v>367.52927</v>
      </c>
      <c r="J233" s="254">
        <v>462.63554999999997</v>
      </c>
      <c r="K233" s="254">
        <v>635.04319999999996</v>
      </c>
      <c r="L233" s="254">
        <v>726.01774898791746</v>
      </c>
      <c r="M233" s="254">
        <v>786.9691499999999</v>
      </c>
      <c r="N233" s="254">
        <v>777.0867199999999</v>
      </c>
      <c r="O233" s="138">
        <v>674.76311999999996</v>
      </c>
      <c r="P233" s="138">
        <v>601.74429788996895</v>
      </c>
      <c r="Q233" s="138">
        <v>481.86219407630506</v>
      </c>
      <c r="R233" s="138">
        <v>430.15174303327831</v>
      </c>
      <c r="S233" s="138">
        <v>406.22833195482599</v>
      </c>
      <c r="T233" s="138">
        <v>430.5094527843803</v>
      </c>
      <c r="U233" s="138">
        <v>422.14636709509199</v>
      </c>
      <c r="V233" s="138">
        <v>395.04187028448519</v>
      </c>
      <c r="W233" s="138">
        <f>[1]PRO2016!T394</f>
        <v>283.98936840214049</v>
      </c>
      <c r="X233" s="104"/>
      <c r="Y233" s="136">
        <f>W233/V233-1</f>
        <v>-0.28111577591097225</v>
      </c>
      <c r="Z233" s="1"/>
    </row>
    <row r="234" spans="1:26" ht="12.75" customHeight="1" x14ac:dyDescent="0.2">
      <c r="A234" s="469" t="s">
        <v>139</v>
      </c>
      <c r="B234" s="498" t="s">
        <v>228</v>
      </c>
      <c r="C234" s="394" t="s">
        <v>65</v>
      </c>
      <c r="D234" s="311" t="s">
        <v>287</v>
      </c>
      <c r="E234" s="247"/>
      <c r="F234" s="247"/>
      <c r="G234" s="254" t="s">
        <v>261</v>
      </c>
      <c r="H234" s="254" t="s">
        <v>261</v>
      </c>
      <c r="I234" s="254" t="s">
        <v>261</v>
      </c>
      <c r="J234" s="254">
        <v>84.212999999999994</v>
      </c>
      <c r="K234" s="254">
        <v>194.20844</v>
      </c>
      <c r="L234" s="254">
        <v>288.29321000000004</v>
      </c>
      <c r="M234" s="254">
        <v>392.5</v>
      </c>
      <c r="N234" s="254">
        <v>497.89321999999999</v>
      </c>
      <c r="O234" s="138">
        <v>573.41079000000002</v>
      </c>
      <c r="P234" s="138">
        <v>639.00352140268296</v>
      </c>
      <c r="Q234" s="138">
        <v>681.34622146300489</v>
      </c>
      <c r="R234" s="138">
        <v>813.87032691658305</v>
      </c>
      <c r="S234" s="138">
        <v>796.88002339910599</v>
      </c>
      <c r="T234" s="138">
        <v>551.670603514189</v>
      </c>
      <c r="U234" s="138">
        <v>382.79807763000002</v>
      </c>
      <c r="V234" s="138">
        <v>355.97626018667097</v>
      </c>
      <c r="W234" s="138">
        <f>[1]PRO2016!T395</f>
        <v>324.81955390711317</v>
      </c>
      <c r="X234" s="104"/>
      <c r="Y234" s="136">
        <f>W234/V234-1</f>
        <v>-8.7524674435366823E-2</v>
      </c>
      <c r="Z234" s="1"/>
    </row>
    <row r="235" spans="1:26" ht="12.6" customHeight="1" x14ac:dyDescent="0.2">
      <c r="A235" s="80" t="str">
        <f>$A$7</f>
        <v>Source ARCEP - 1998 to 2014 annual surveys. 2016 quarterly surveys.</v>
      </c>
      <c r="B235" s="527"/>
      <c r="C235" s="80" t="str">
        <f>$C$7</f>
        <v>Source ARCEP - Enquêtes annuelles 1998 à 2015 ; enquêtes trimestrielles 2016</v>
      </c>
      <c r="D235" s="325"/>
      <c r="E235" s="258"/>
      <c r="F235" s="258"/>
      <c r="G235" s="258"/>
      <c r="H235" s="258"/>
      <c r="I235" s="258"/>
      <c r="J235" s="258"/>
      <c r="K235" s="258"/>
      <c r="L235" s="258"/>
      <c r="M235" s="258"/>
      <c r="N235" s="258"/>
      <c r="O235" s="258"/>
      <c r="P235" s="258"/>
      <c r="Q235" s="258"/>
      <c r="R235" s="258"/>
      <c r="S235" s="258"/>
      <c r="T235" s="258"/>
      <c r="U235" s="259"/>
      <c r="V235" s="259"/>
      <c r="W235" s="259"/>
      <c r="X235" s="104"/>
      <c r="Y235" s="260"/>
      <c r="Z235" s="1"/>
    </row>
    <row r="236" spans="1:26" ht="12" customHeight="1" x14ac:dyDescent="0.2">
      <c r="B236" s="96"/>
      <c r="C236" s="379"/>
      <c r="D236" s="328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255"/>
      <c r="Z236" s="1"/>
    </row>
    <row r="237" spans="1:26" ht="12.75" customHeight="1" x14ac:dyDescent="0.2">
      <c r="B237" s="91"/>
      <c r="C237" s="561"/>
      <c r="D237" s="562"/>
      <c r="E237" s="122">
        <v>1998</v>
      </c>
      <c r="F237" s="122">
        <v>1999</v>
      </c>
      <c r="G237" s="122">
        <v>2000</v>
      </c>
      <c r="H237" s="122">
        <v>2001</v>
      </c>
      <c r="I237" s="122">
        <v>2002</v>
      </c>
      <c r="J237" s="122">
        <v>2003</v>
      </c>
      <c r="K237" s="122">
        <v>2004</v>
      </c>
      <c r="L237" s="122">
        <v>2005</v>
      </c>
      <c r="M237" s="122">
        <v>2006</v>
      </c>
      <c r="N237" s="122">
        <v>2007</v>
      </c>
      <c r="O237" s="122">
        <v>2008</v>
      </c>
      <c r="P237" s="122">
        <v>2009</v>
      </c>
      <c r="Q237" s="122">
        <f t="shared" ref="Q237:W237" si="41">Q$3</f>
        <v>2010</v>
      </c>
      <c r="R237" s="122">
        <f t="shared" si="41"/>
        <v>2011</v>
      </c>
      <c r="S237" s="122">
        <f t="shared" si="41"/>
        <v>2012</v>
      </c>
      <c r="T237" s="122">
        <f t="shared" si="41"/>
        <v>2013</v>
      </c>
      <c r="U237" s="122">
        <f t="shared" si="41"/>
        <v>2014</v>
      </c>
      <c r="V237" s="122">
        <f t="shared" si="41"/>
        <v>2015</v>
      </c>
      <c r="W237" s="122" t="str">
        <f t="shared" si="41"/>
        <v>2016(p)</v>
      </c>
      <c r="X237" s="104"/>
      <c r="Y237" s="124" t="str">
        <f>Y$19</f>
        <v>Evolution annuelle</v>
      </c>
      <c r="Z237" s="1"/>
    </row>
    <row r="238" spans="1:26" s="63" customFormat="1" ht="12.6" customHeight="1" x14ac:dyDescent="0.15">
      <c r="A238" s="485" t="s">
        <v>163</v>
      </c>
      <c r="B238" s="528" t="s">
        <v>228</v>
      </c>
      <c r="C238" s="392" t="s">
        <v>147</v>
      </c>
      <c r="D238" s="417" t="s">
        <v>287</v>
      </c>
      <c r="E238" s="247"/>
      <c r="F238" s="247"/>
      <c r="G238" s="247"/>
      <c r="H238" s="247"/>
      <c r="I238" s="247"/>
      <c r="J238" s="247"/>
      <c r="K238" s="247"/>
      <c r="L238" s="261">
        <v>223</v>
      </c>
      <c r="M238" s="261">
        <v>152.51631</v>
      </c>
      <c r="N238" s="261">
        <v>163.31798999999998</v>
      </c>
      <c r="O238" s="251">
        <v>154.46953999999999</v>
      </c>
      <c r="P238" s="251">
        <v>156.50268359999998</v>
      </c>
      <c r="Q238" s="251">
        <v>133.58000000000001</v>
      </c>
      <c r="R238" s="251">
        <v>125.516081</v>
      </c>
      <c r="S238" s="251">
        <v>118.24057957999901</v>
      </c>
      <c r="T238" s="251">
        <v>127.47354135</v>
      </c>
      <c r="U238" s="251">
        <v>120.29022271999901</v>
      </c>
      <c r="V238" s="251">
        <v>102.30399507999999</v>
      </c>
      <c r="W238" s="251">
        <f>[1]PRO2016!T396</f>
        <v>103.32964525179619</v>
      </c>
      <c r="X238" s="104"/>
      <c r="Y238" s="252">
        <f>W238/V238-1</f>
        <v>1.0025514360354704E-2</v>
      </c>
    </row>
    <row r="239" spans="1:26" s="63" customFormat="1" ht="12.6" customHeight="1" x14ac:dyDescent="0.15">
      <c r="A239" s="487"/>
      <c r="B239" s="528"/>
      <c r="C239" s="87"/>
      <c r="D239" s="309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104"/>
      <c r="Y239" s="87"/>
    </row>
    <row r="240" spans="1:26" s="67" customFormat="1" ht="12.75" customHeight="1" x14ac:dyDescent="0.15">
      <c r="A240" s="477" t="s">
        <v>144</v>
      </c>
      <c r="B240" s="524" t="s">
        <v>228</v>
      </c>
      <c r="C240" s="375" t="s">
        <v>141</v>
      </c>
      <c r="D240" s="412" t="s">
        <v>287</v>
      </c>
      <c r="E240" s="231"/>
      <c r="F240" s="231"/>
      <c r="G240" s="231"/>
      <c r="H240" s="231"/>
      <c r="I240" s="231"/>
      <c r="J240" s="231"/>
      <c r="K240" s="231"/>
      <c r="L240" s="231"/>
      <c r="M240" s="231"/>
      <c r="N240" s="232">
        <v>16.704689999999999</v>
      </c>
      <c r="O240" s="232">
        <v>39.765720000000002</v>
      </c>
      <c r="P240" s="232">
        <v>44.051737471999999</v>
      </c>
      <c r="Q240" s="232">
        <v>53.201779165648901</v>
      </c>
      <c r="R240" s="232">
        <v>73.466544842416297</v>
      </c>
      <c r="S240" s="232">
        <v>80.997464470000011</v>
      </c>
      <c r="T240" s="232">
        <v>102.21900188039599</v>
      </c>
      <c r="U240" s="232">
        <v>87.818733025702898</v>
      </c>
      <c r="V240" s="232">
        <v>97.0148653665685</v>
      </c>
      <c r="W240" s="232">
        <f>[1]PRO2016!T382</f>
        <v>102.89237749131939</v>
      </c>
      <c r="X240" s="104"/>
      <c r="Y240" s="226">
        <f>W240/V240-1</f>
        <v>6.0583623989404645E-2</v>
      </c>
      <c r="Z240" s="68"/>
    </row>
    <row r="241" spans="1:26" s="5" customFormat="1" ht="12.75" customHeight="1" x14ac:dyDescent="0.2">
      <c r="A241" s="462"/>
      <c r="B241" s="88"/>
      <c r="C241" s="341"/>
      <c r="D241" s="305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104"/>
      <c r="Y241" s="87"/>
      <c r="Z241" s="34"/>
    </row>
    <row r="242" spans="1:26" s="5" customFormat="1" ht="12.75" customHeight="1" thickBot="1" x14ac:dyDescent="0.25">
      <c r="A242" s="462"/>
      <c r="B242" s="88"/>
      <c r="C242" s="341"/>
      <c r="D242" s="305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104"/>
      <c r="Y242" s="87"/>
      <c r="Z242" s="34"/>
    </row>
    <row r="243" spans="1:26" ht="16.5" thickBot="1" x14ac:dyDescent="0.25">
      <c r="A243" s="335" t="s">
        <v>255</v>
      </c>
      <c r="B243" s="491"/>
      <c r="C243" s="335" t="s">
        <v>72</v>
      </c>
      <c r="D243" s="304"/>
      <c r="E243" s="107"/>
      <c r="F243" s="107"/>
      <c r="G243" s="107"/>
      <c r="H243" s="107"/>
      <c r="I243" s="107"/>
      <c r="J243" s="107"/>
      <c r="K243" s="108"/>
      <c r="L243" s="108"/>
      <c r="M243" s="107"/>
      <c r="N243" s="108"/>
      <c r="O243" s="107"/>
      <c r="P243" s="108"/>
      <c r="Q243" s="108"/>
      <c r="R243" s="108"/>
      <c r="S243" s="108"/>
      <c r="T243" s="108"/>
      <c r="U243" s="108"/>
      <c r="V243" s="108"/>
      <c r="W243" s="109"/>
    </row>
    <row r="244" spans="1:26" s="10" customFormat="1" ht="15.75" x14ac:dyDescent="0.2">
      <c r="A244" s="488"/>
      <c r="B244" s="527"/>
      <c r="C244" s="395"/>
      <c r="D244" s="325"/>
      <c r="E244" s="76"/>
      <c r="F244" s="76"/>
      <c r="G244" s="76"/>
      <c r="H244" s="76"/>
      <c r="I244" s="76"/>
      <c r="J244" s="76"/>
      <c r="K244" s="77"/>
      <c r="L244" s="77"/>
      <c r="M244" s="76"/>
      <c r="N244" s="77"/>
      <c r="O244" s="76"/>
      <c r="P244" s="77"/>
      <c r="Q244" s="77"/>
      <c r="R244" s="77"/>
      <c r="S244" s="77"/>
      <c r="T244" s="77"/>
      <c r="U244" s="77"/>
      <c r="V244" s="77"/>
      <c r="W244" s="77"/>
      <c r="X244" s="62"/>
      <c r="Y244" s="218"/>
      <c r="Z244" s="75"/>
    </row>
    <row r="245" spans="1:26" x14ac:dyDescent="0.2">
      <c r="A245" s="472" t="s">
        <v>149</v>
      </c>
      <c r="B245" s="521"/>
      <c r="C245" s="472" t="s">
        <v>22</v>
      </c>
      <c r="M245" s="3"/>
      <c r="Z245" s="34"/>
    </row>
    <row r="246" spans="1:26" ht="18" x14ac:dyDescent="0.2">
      <c r="A246" s="80" t="s">
        <v>189</v>
      </c>
      <c r="B246" s="90"/>
      <c r="C246" s="548" t="s">
        <v>182</v>
      </c>
      <c r="D246" s="548"/>
      <c r="M246" s="3"/>
      <c r="Z246" s="34"/>
    </row>
    <row r="247" spans="1:26" ht="12.6" customHeight="1" x14ac:dyDescent="0.2">
      <c r="A247" s="19"/>
      <c r="B247" s="91"/>
      <c r="C247" s="19"/>
      <c r="D247" s="309"/>
      <c r="E247" s="122">
        <v>1998</v>
      </c>
      <c r="F247" s="122">
        <v>1999</v>
      </c>
      <c r="G247" s="122">
        <v>2000</v>
      </c>
      <c r="H247" s="122">
        <v>2001</v>
      </c>
      <c r="I247" s="122">
        <v>2002</v>
      </c>
      <c r="J247" s="122">
        <v>2003</v>
      </c>
      <c r="K247" s="122">
        <v>2004</v>
      </c>
      <c r="L247" s="122">
        <v>2005</v>
      </c>
      <c r="M247" s="122">
        <v>2006</v>
      </c>
      <c r="N247" s="122">
        <v>2007</v>
      </c>
      <c r="O247" s="122">
        <v>2008</v>
      </c>
      <c r="P247" s="122">
        <v>2009</v>
      </c>
      <c r="Q247" s="122">
        <f t="shared" ref="Q247:W247" si="42">Q$3</f>
        <v>2010</v>
      </c>
      <c r="R247" s="122">
        <f t="shared" si="42"/>
        <v>2011</v>
      </c>
      <c r="S247" s="122">
        <f t="shared" si="42"/>
        <v>2012</v>
      </c>
      <c r="T247" s="122">
        <f t="shared" si="42"/>
        <v>2013</v>
      </c>
      <c r="U247" s="122">
        <f t="shared" si="42"/>
        <v>2014</v>
      </c>
      <c r="V247" s="122">
        <f t="shared" si="42"/>
        <v>2015</v>
      </c>
      <c r="W247" s="122" t="str">
        <f t="shared" si="42"/>
        <v>2016(p)</v>
      </c>
      <c r="Y247" s="124" t="str">
        <f>Y$19</f>
        <v>Evolution annuelle</v>
      </c>
      <c r="Z247" s="34"/>
    </row>
    <row r="248" spans="1:26" ht="13.5" customHeight="1" thickBot="1" x14ac:dyDescent="0.25">
      <c r="A248" s="444" t="s">
        <v>154</v>
      </c>
      <c r="B248" s="502" t="s">
        <v>224</v>
      </c>
      <c r="C248" s="385" t="s">
        <v>93</v>
      </c>
      <c r="D248" s="313" t="s">
        <v>224</v>
      </c>
      <c r="E248" s="262">
        <v>37</v>
      </c>
      <c r="F248" s="263">
        <v>28.152375348743089</v>
      </c>
      <c r="G248" s="262">
        <v>25.732903904917283</v>
      </c>
      <c r="H248" s="262">
        <v>25.062916361629529</v>
      </c>
      <c r="I248" s="263">
        <v>25.996263845589578</v>
      </c>
      <c r="J248" s="263">
        <v>27.463610519726632</v>
      </c>
      <c r="K248" s="263">
        <v>28.719361781781931</v>
      </c>
      <c r="L248" s="263">
        <v>29.146521798015314</v>
      </c>
      <c r="M248" s="263">
        <v>28.02111048820413</v>
      </c>
      <c r="N248" s="263">
        <v>27.34070227870065</v>
      </c>
      <c r="O248" s="263">
        <v>27.615366706857568</v>
      </c>
      <c r="P248" s="263">
        <v>26.861420574638718</v>
      </c>
      <c r="Q248" s="264">
        <v>26.428411372725407</v>
      </c>
      <c r="R248" s="264">
        <v>24.662566954361285</v>
      </c>
      <c r="S248" s="264">
        <v>21.734672117693041</v>
      </c>
      <c r="T248" s="264">
        <v>18.694373889089857</v>
      </c>
      <c r="U248" s="264">
        <v>17.211681384265283</v>
      </c>
      <c r="V248" s="264">
        <v>16.391242847993588</v>
      </c>
      <c r="W248" s="262">
        <f>[1]PRO2016!T357</f>
        <v>16.119502034448683</v>
      </c>
      <c r="Y248" s="136">
        <f>W248/V248-1</f>
        <v>-1.6578414221845805E-2</v>
      </c>
      <c r="Z248" s="34"/>
    </row>
    <row r="249" spans="1:26" x14ac:dyDescent="0.2">
      <c r="A249" s="444" t="s">
        <v>151</v>
      </c>
      <c r="B249" s="502" t="s">
        <v>90</v>
      </c>
      <c r="C249" s="344" t="s">
        <v>94</v>
      </c>
      <c r="D249" s="313" t="s">
        <v>90</v>
      </c>
      <c r="E249" s="265">
        <v>6.7777777777777784E-2</v>
      </c>
      <c r="F249" s="265">
        <v>7.4801029182304871E-2</v>
      </c>
      <c r="G249" s="265">
        <v>8.1598423118836805E-2</v>
      </c>
      <c r="H249" s="265">
        <v>7.7311125584124299E-2</v>
      </c>
      <c r="I249" s="265">
        <v>7.9532436292083647E-2</v>
      </c>
      <c r="J249" s="265">
        <v>9.1487505715973957E-2</v>
      </c>
      <c r="K249" s="265">
        <v>9.9639542258844513E-2</v>
      </c>
      <c r="L249" s="265">
        <v>0.10209457538792539</v>
      </c>
      <c r="M249" s="265">
        <v>0.10909791473543541</v>
      </c>
      <c r="N249" s="265">
        <v>0.10815187490161464</v>
      </c>
      <c r="O249" s="265">
        <v>0.10617338190250424</v>
      </c>
      <c r="P249" s="265">
        <v>0.1023820054220118</v>
      </c>
      <c r="Q249" s="266">
        <v>0.10136607057251447</v>
      </c>
      <c r="R249" s="266">
        <v>0.10034462965007775</v>
      </c>
      <c r="S249" s="266">
        <v>0.10889878446143335</v>
      </c>
      <c r="T249" s="266">
        <v>0.12099596643605583</v>
      </c>
      <c r="U249" s="266">
        <v>0.12687098413569312</v>
      </c>
      <c r="V249" s="266">
        <v>0.13002069336881947</v>
      </c>
      <c r="W249" s="266">
        <f>[1]PRO2016!$T$360</f>
        <v>0.1355961864637216</v>
      </c>
      <c r="Y249" s="136">
        <f>W249/V249-1</f>
        <v>4.2881582542300123E-2</v>
      </c>
      <c r="Z249" s="34"/>
    </row>
    <row r="250" spans="1:26" x14ac:dyDescent="0.2">
      <c r="A250" s="444" t="s">
        <v>150</v>
      </c>
      <c r="B250" s="502" t="s">
        <v>257</v>
      </c>
      <c r="C250" s="344" t="s">
        <v>71</v>
      </c>
      <c r="D250" s="313" t="s">
        <v>91</v>
      </c>
      <c r="E250" s="247"/>
      <c r="F250" s="247"/>
      <c r="G250" s="247"/>
      <c r="H250" s="267">
        <v>8.792147463421097</v>
      </c>
      <c r="I250" s="267">
        <v>12.200659858870774</v>
      </c>
      <c r="J250" s="267">
        <v>17</v>
      </c>
      <c r="K250" s="267">
        <v>19.955156332459833</v>
      </c>
      <c r="L250" s="267">
        <v>22.664896785981615</v>
      </c>
      <c r="M250" s="267">
        <v>25.145962370131631</v>
      </c>
      <c r="N250" s="267">
        <v>30.100785334747162</v>
      </c>
      <c r="O250" s="267">
        <v>52.054592184829694</v>
      </c>
      <c r="P250" s="267">
        <v>92.133419419780751</v>
      </c>
      <c r="Q250" s="267">
        <v>145.71608489785794</v>
      </c>
      <c r="R250" s="267">
        <v>200.4483744243195</v>
      </c>
      <c r="S250" s="267">
        <v>239.84853798397486</v>
      </c>
      <c r="T250" s="267">
        <v>245.11585550133057</v>
      </c>
      <c r="U250" s="267">
        <v>244.11868574703237</v>
      </c>
      <c r="V250" s="267">
        <v>247.48194677807689</v>
      </c>
      <c r="W250" s="267">
        <f>[1]PRO2016!T363</f>
        <v>245.33838236024647</v>
      </c>
      <c r="Y250" s="136">
        <f>W250/V250-1</f>
        <v>-8.6614981243565703E-3</v>
      </c>
      <c r="Z250" s="34"/>
    </row>
    <row r="251" spans="1:26" s="73" customFormat="1" x14ac:dyDescent="0.2">
      <c r="A251" s="80" t="str">
        <f>$A$7</f>
        <v>Source ARCEP - 1998 to 2014 annual surveys. 2016 quarterly surveys.</v>
      </c>
      <c r="B251" s="529"/>
      <c r="C251" s="80" t="str">
        <f>$C$7</f>
        <v>Source ARCEP - Enquêtes annuelles 1998 à 2015 ; enquêtes trimestrielles 2016</v>
      </c>
      <c r="D251" s="329"/>
      <c r="E251" s="268"/>
      <c r="F251" s="268"/>
      <c r="G251" s="268"/>
      <c r="H251" s="268"/>
      <c r="I251" s="268"/>
      <c r="J251" s="268"/>
      <c r="K251" s="268"/>
      <c r="L251" s="268"/>
      <c r="M251" s="268"/>
      <c r="N251" s="268"/>
      <c r="O251" s="268"/>
      <c r="P251" s="268"/>
      <c r="Q251" s="268"/>
      <c r="R251" s="268"/>
      <c r="S251" s="268"/>
      <c r="T251" s="268"/>
      <c r="U251" s="268"/>
      <c r="V251" s="268"/>
      <c r="W251" s="268"/>
      <c r="X251" s="62"/>
      <c r="Y251" s="269"/>
      <c r="Z251" s="74"/>
    </row>
    <row r="252" spans="1:26" s="73" customFormat="1" x14ac:dyDescent="0.2">
      <c r="A252" s="489"/>
      <c r="B252" s="529"/>
      <c r="C252" s="396"/>
      <c r="D252" s="329"/>
      <c r="E252" s="268"/>
      <c r="F252" s="268"/>
      <c r="G252" s="268"/>
      <c r="H252" s="268"/>
      <c r="I252" s="268"/>
      <c r="J252" s="268"/>
      <c r="K252" s="268"/>
      <c r="L252" s="268"/>
      <c r="M252" s="268"/>
      <c r="N252" s="268"/>
      <c r="O252" s="268"/>
      <c r="P252" s="268"/>
      <c r="Q252" s="268"/>
      <c r="R252" s="268"/>
      <c r="S252" s="268"/>
      <c r="T252" s="268"/>
      <c r="U252" s="268"/>
      <c r="V252" s="268"/>
      <c r="W252" s="268"/>
      <c r="X252" s="62"/>
      <c r="Y252" s="269"/>
      <c r="Z252" s="74"/>
    </row>
    <row r="253" spans="1:26" s="73" customFormat="1" x14ac:dyDescent="0.2">
      <c r="A253" s="489"/>
      <c r="B253" s="529"/>
      <c r="C253" s="396"/>
      <c r="D253" s="329"/>
      <c r="E253" s="122">
        <v>1998</v>
      </c>
      <c r="F253" s="122">
        <v>1999</v>
      </c>
      <c r="G253" s="122">
        <v>2000</v>
      </c>
      <c r="H253" s="122">
        <v>2001</v>
      </c>
      <c r="I253" s="122">
        <v>2002</v>
      </c>
      <c r="J253" s="122">
        <v>2003</v>
      </c>
      <c r="K253" s="122">
        <v>2004</v>
      </c>
      <c r="L253" s="122">
        <v>2005</v>
      </c>
      <c r="M253" s="122">
        <v>2006</v>
      </c>
      <c r="N253" s="122">
        <v>2007</v>
      </c>
      <c r="O253" s="122">
        <v>2008</v>
      </c>
      <c r="P253" s="122">
        <v>2009</v>
      </c>
      <c r="Q253" s="122">
        <f t="shared" ref="Q253:W253" si="43">Q$3</f>
        <v>2010</v>
      </c>
      <c r="R253" s="122">
        <f t="shared" si="43"/>
        <v>2011</v>
      </c>
      <c r="S253" s="122">
        <f t="shared" si="43"/>
        <v>2012</v>
      </c>
      <c r="T253" s="122">
        <f t="shared" si="43"/>
        <v>2013</v>
      </c>
      <c r="U253" s="122">
        <f t="shared" si="43"/>
        <v>2014</v>
      </c>
      <c r="V253" s="122">
        <f t="shared" si="43"/>
        <v>2015</v>
      </c>
      <c r="W253" s="122" t="str">
        <f t="shared" si="43"/>
        <v>2016(p)</v>
      </c>
      <c r="X253" s="62"/>
      <c r="Y253" s="124" t="str">
        <f>Y$19</f>
        <v>Evolution annuelle</v>
      </c>
      <c r="Z253" s="74"/>
    </row>
    <row r="254" spans="1:26" x14ac:dyDescent="0.2">
      <c r="A254" s="385" t="s">
        <v>152</v>
      </c>
      <c r="B254" s="502" t="s">
        <v>92</v>
      </c>
      <c r="C254" s="397" t="s">
        <v>95</v>
      </c>
      <c r="D254" s="313" t="s">
        <v>92</v>
      </c>
      <c r="E254" s="247"/>
      <c r="F254" s="247"/>
      <c r="G254" s="247"/>
      <c r="H254" s="247"/>
      <c r="I254" s="247"/>
      <c r="J254" s="247"/>
      <c r="K254" s="247"/>
      <c r="L254" s="247"/>
      <c r="M254" s="247"/>
      <c r="N254" s="247"/>
      <c r="O254" s="267">
        <v>4.5741912788635153</v>
      </c>
      <c r="P254" s="267">
        <v>19.358230098961045</v>
      </c>
      <c r="Q254" s="267">
        <v>43.316767426770618</v>
      </c>
      <c r="R254" s="267">
        <v>76.422237763383563</v>
      </c>
      <c r="S254" s="267">
        <v>124.21036210557595</v>
      </c>
      <c r="T254" s="267">
        <v>196.13075266429038</v>
      </c>
      <c r="U254" s="267">
        <v>375.81936591142198</v>
      </c>
      <c r="V254" s="267">
        <v>677.71842855252021</v>
      </c>
      <c r="W254" s="267">
        <f>[1]PRO2016!T370</f>
        <v>1248.4284293981696</v>
      </c>
      <c r="Y254" s="136">
        <f>W254/V254-1</f>
        <v>0.84210488722370913</v>
      </c>
      <c r="Z254" s="34"/>
    </row>
    <row r="255" spans="1:26" x14ac:dyDescent="0.2">
      <c r="A255" s="384" t="s">
        <v>136</v>
      </c>
      <c r="B255" s="505" t="s">
        <v>92</v>
      </c>
      <c r="C255" s="384" t="s">
        <v>264</v>
      </c>
      <c r="D255" s="315" t="s">
        <v>92</v>
      </c>
      <c r="E255" s="278"/>
      <c r="F255" s="278"/>
      <c r="G255" s="278"/>
      <c r="H255" s="278"/>
      <c r="I255" s="278"/>
      <c r="J255" s="278"/>
      <c r="K255" s="278"/>
      <c r="L255" s="278"/>
      <c r="M255" s="278"/>
      <c r="N255" s="278"/>
      <c r="O255" s="278"/>
      <c r="P255" s="278"/>
      <c r="Q255" s="279">
        <v>367.27033260092048</v>
      </c>
      <c r="R255" s="279">
        <v>330.16967079271006</v>
      </c>
      <c r="S255" s="279">
        <v>329.4689020193677</v>
      </c>
      <c r="T255" s="279">
        <v>352.26475086048259</v>
      </c>
      <c r="U255" s="279">
        <v>584.31054681585431</v>
      </c>
      <c r="V255" s="279">
        <v>753.28826202178971</v>
      </c>
      <c r="W255" s="279">
        <f>[1]PRO2016!T371</f>
        <v>1205.2915154525508</v>
      </c>
      <c r="Y255" s="136">
        <f>W255/V255-1</f>
        <v>0.60004021862441603</v>
      </c>
      <c r="Z255" s="34"/>
    </row>
    <row r="256" spans="1:26" ht="13.5" thickBot="1" x14ac:dyDescent="0.25">
      <c r="A256" s="398" t="s">
        <v>153</v>
      </c>
      <c r="B256" s="502" t="s">
        <v>92</v>
      </c>
      <c r="C256" s="398" t="s">
        <v>265</v>
      </c>
      <c r="D256" s="331" t="s">
        <v>92</v>
      </c>
      <c r="E256" s="280"/>
      <c r="F256" s="280"/>
      <c r="G256" s="280"/>
      <c r="H256" s="280"/>
      <c r="I256" s="280"/>
      <c r="J256" s="280"/>
      <c r="K256" s="280"/>
      <c r="L256" s="280"/>
      <c r="M256" s="280"/>
      <c r="N256" s="280"/>
      <c r="O256" s="267">
        <v>4.4207719599674444</v>
      </c>
      <c r="P256" s="267">
        <v>19.397361451159735</v>
      </c>
      <c r="Q256" s="267">
        <v>30.037007677180139</v>
      </c>
      <c r="R256" s="267">
        <v>64.128284517526069</v>
      </c>
      <c r="S256" s="267">
        <v>113.66389161550744</v>
      </c>
      <c r="T256" s="267">
        <v>187.78719262663881</v>
      </c>
      <c r="U256" s="267">
        <v>364.3437249984799</v>
      </c>
      <c r="V256" s="267">
        <v>673.63662599005977</v>
      </c>
      <c r="W256" s="267">
        <f>[1]PRO2016!T372</f>
        <v>1250.6991617815422</v>
      </c>
      <c r="Y256" s="136">
        <f>W256/V256-1</f>
        <v>0.85663770871033007</v>
      </c>
      <c r="Z256" s="34"/>
    </row>
    <row r="257" spans="1:26" ht="13.5" thickTop="1" x14ac:dyDescent="0.2">
      <c r="A257" s="384" t="s">
        <v>134</v>
      </c>
      <c r="B257" s="502" t="s">
        <v>92</v>
      </c>
      <c r="C257" s="384" t="s">
        <v>266</v>
      </c>
      <c r="D257" s="330" t="s">
        <v>92</v>
      </c>
      <c r="E257" s="270"/>
      <c r="F257" s="270"/>
      <c r="G257" s="270"/>
      <c r="H257" s="270"/>
      <c r="I257" s="270"/>
      <c r="J257" s="270"/>
      <c r="K257" s="270"/>
      <c r="L257" s="270"/>
      <c r="M257" s="270"/>
      <c r="N257" s="270"/>
      <c r="O257" s="270"/>
      <c r="P257" s="270"/>
      <c r="Q257" s="270"/>
      <c r="R257" s="270"/>
      <c r="S257" s="270"/>
      <c r="T257" s="270"/>
      <c r="U257" s="271">
        <f>[1]PRO2016!R373</f>
        <v>500.94600439515597</v>
      </c>
      <c r="V257" s="271">
        <f>[1]PRO2016!S373</f>
        <v>860.06445351997775</v>
      </c>
      <c r="W257" s="272">
        <f>[1]PRO2016!T373</f>
        <v>1501.6682682864841</v>
      </c>
      <c r="Y257" s="136">
        <f t="shared" ref="Y257:Y260" si="44">W257/V257-1</f>
        <v>0.74599503809350609</v>
      </c>
      <c r="Z257" s="34"/>
    </row>
    <row r="258" spans="1:26" ht="13.5" thickBot="1" x14ac:dyDescent="0.25">
      <c r="A258" s="398" t="s">
        <v>135</v>
      </c>
      <c r="B258" s="502" t="s">
        <v>92</v>
      </c>
      <c r="C258" s="398" t="s">
        <v>267</v>
      </c>
      <c r="D258" s="331" t="s">
        <v>92</v>
      </c>
      <c r="E258" s="273"/>
      <c r="F258" s="273"/>
      <c r="G258" s="273"/>
      <c r="H258" s="273"/>
      <c r="I258" s="273"/>
      <c r="J258" s="273"/>
      <c r="K258" s="273"/>
      <c r="L258" s="273"/>
      <c r="M258" s="273"/>
      <c r="N258" s="273"/>
      <c r="O258" s="273"/>
      <c r="P258" s="273"/>
      <c r="Q258" s="273"/>
      <c r="R258" s="273"/>
      <c r="S258" s="273"/>
      <c r="T258" s="273"/>
      <c r="U258" s="274">
        <f>[1]PRO2016!R374</f>
        <v>26.077197225581063</v>
      </c>
      <c r="V258" s="274">
        <f>[1]PRO2016!S374</f>
        <v>53.93973702598737</v>
      </c>
      <c r="W258" s="275">
        <f>[1]PRO2016!T374</f>
        <v>107.87056046630033</v>
      </c>
      <c r="Y258" s="136">
        <f t="shared" si="44"/>
        <v>0.99983474918184867</v>
      </c>
      <c r="Z258" s="34"/>
    </row>
    <row r="259" spans="1:26" s="422" customFormat="1" ht="9.75" customHeight="1" thickTop="1" thickBot="1" x14ac:dyDescent="0.25">
      <c r="A259" s="420"/>
      <c r="B259" s="506"/>
      <c r="C259" s="420"/>
      <c r="D259" s="421"/>
      <c r="E259" s="421"/>
      <c r="F259" s="421"/>
      <c r="G259" s="421"/>
      <c r="H259" s="421"/>
      <c r="I259" s="421"/>
      <c r="J259" s="421"/>
      <c r="K259" s="421"/>
      <c r="L259" s="421"/>
      <c r="M259" s="421"/>
      <c r="N259" s="421"/>
      <c r="O259" s="421"/>
      <c r="P259" s="421"/>
      <c r="Q259" s="421"/>
      <c r="R259" s="421"/>
      <c r="S259" s="421"/>
      <c r="T259" s="421"/>
      <c r="U259" s="421"/>
      <c r="V259" s="421"/>
      <c r="W259" s="418"/>
      <c r="X259" s="110"/>
      <c r="Y259" s="260"/>
      <c r="Z259" s="74"/>
    </row>
    <row r="260" spans="1:26" ht="13.5" thickTop="1" x14ac:dyDescent="0.2">
      <c r="A260" s="423" t="s">
        <v>357</v>
      </c>
      <c r="B260" s="502" t="s">
        <v>92</v>
      </c>
      <c r="C260" s="423" t="s">
        <v>323</v>
      </c>
      <c r="D260" s="424" t="s">
        <v>92</v>
      </c>
      <c r="E260" s="425"/>
      <c r="F260" s="425"/>
      <c r="G260" s="425"/>
      <c r="H260" s="425"/>
      <c r="I260" s="425"/>
      <c r="J260" s="425"/>
      <c r="K260" s="425"/>
      <c r="L260" s="425"/>
      <c r="M260" s="425"/>
      <c r="N260" s="425"/>
      <c r="O260" s="425"/>
      <c r="P260" s="426">
        <v>215.32700730154431</v>
      </c>
      <c r="Q260" s="426">
        <v>206.72716071335103</v>
      </c>
      <c r="R260" s="426">
        <v>264.66294457819447</v>
      </c>
      <c r="S260" s="426">
        <v>340.78939310218107</v>
      </c>
      <c r="T260" s="426">
        <v>464.24456001672121</v>
      </c>
      <c r="U260" s="426">
        <v>753.72008019893747</v>
      </c>
      <c r="V260" s="426">
        <v>1163.7401226664056</v>
      </c>
      <c r="W260" s="426">
        <f>[1]PRO2016!T376</f>
        <v>1950.914801155971</v>
      </c>
      <c r="Y260" s="136">
        <f t="shared" si="44"/>
        <v>0.67641792454999394</v>
      </c>
      <c r="Z260" s="34"/>
    </row>
    <row r="261" spans="1:26" ht="13.5" thickBot="1" x14ac:dyDescent="0.25">
      <c r="A261" s="419" t="s">
        <v>356</v>
      </c>
      <c r="B261" s="530" t="s">
        <v>92</v>
      </c>
      <c r="C261" s="419" t="s">
        <v>324</v>
      </c>
      <c r="D261" s="332" t="s">
        <v>92</v>
      </c>
      <c r="E261" s="276"/>
      <c r="F261" s="276"/>
      <c r="G261" s="276"/>
      <c r="H261" s="276"/>
      <c r="I261" s="276"/>
      <c r="J261" s="276"/>
      <c r="K261" s="276"/>
      <c r="L261" s="276"/>
      <c r="M261" s="276"/>
      <c r="N261" s="276"/>
      <c r="O261" s="276"/>
      <c r="P261" s="276"/>
      <c r="Q261" s="276"/>
      <c r="R261" s="276"/>
      <c r="S261" s="276"/>
      <c r="T261" s="276"/>
      <c r="U261" s="276"/>
      <c r="V261" s="277">
        <f>[1]PRO2016!S377</f>
        <v>1718.2923052671119</v>
      </c>
      <c r="W261" s="277">
        <f>[1]PRO2016!T377</f>
        <v>2846.4760471354734</v>
      </c>
      <c r="Y261" s="136">
        <f t="shared" ref="Y261" si="45">W261/V261-1</f>
        <v>0.6565726555430178</v>
      </c>
      <c r="Z261" s="34"/>
    </row>
    <row r="262" spans="1:26" ht="13.5" thickTop="1" x14ac:dyDescent="0.2">
      <c r="A262" s="80" t="str">
        <f>$A$7</f>
        <v>Source ARCEP - 1998 to 2014 annual surveys. 2016 quarterly surveys.</v>
      </c>
      <c r="B262" s="90"/>
      <c r="C262" s="80" t="str">
        <f>$C$7</f>
        <v>Source ARCEP - Enquêtes annuelles 1998 à 2015 ; enquêtes trimestrielles 2016</v>
      </c>
      <c r="D262" s="308"/>
      <c r="H262" s="3"/>
      <c r="I262" s="3"/>
      <c r="J262" s="3"/>
      <c r="M262" s="3"/>
      <c r="Z262" s="34"/>
    </row>
    <row r="263" spans="1:26" ht="12.6" customHeight="1" x14ac:dyDescent="0.2">
      <c r="B263" s="97"/>
      <c r="D263" s="333"/>
      <c r="E263" s="121"/>
      <c r="F263" s="121"/>
      <c r="G263" s="121"/>
      <c r="H263" s="121"/>
      <c r="I263" s="121"/>
      <c r="J263" s="121"/>
      <c r="K263" s="121"/>
      <c r="L263" s="121"/>
      <c r="M263" s="121"/>
      <c r="Z263" s="34"/>
    </row>
    <row r="264" spans="1:26" x14ac:dyDescent="0.2">
      <c r="A264" s="479" t="s">
        <v>112</v>
      </c>
      <c r="B264" s="531"/>
      <c r="C264" s="563" t="s">
        <v>23</v>
      </c>
      <c r="D264" s="563"/>
      <c r="E264" s="122">
        <v>1998</v>
      </c>
      <c r="F264" s="122">
        <v>1999</v>
      </c>
      <c r="G264" s="122">
        <v>2000</v>
      </c>
      <c r="H264" s="122">
        <v>2001</v>
      </c>
      <c r="I264" s="122">
        <v>2002</v>
      </c>
      <c r="J264" s="122">
        <v>2003</v>
      </c>
      <c r="K264" s="122">
        <v>2004</v>
      </c>
      <c r="L264" s="122">
        <v>2005</v>
      </c>
      <c r="M264" s="122">
        <v>2006</v>
      </c>
      <c r="N264" s="122">
        <v>2007</v>
      </c>
      <c r="O264" s="122">
        <v>2008</v>
      </c>
      <c r="P264" s="122">
        <v>2009</v>
      </c>
      <c r="Q264" s="122">
        <f t="shared" ref="Q264:W264" si="46">Q$3</f>
        <v>2010</v>
      </c>
      <c r="R264" s="122">
        <f t="shared" si="46"/>
        <v>2011</v>
      </c>
      <c r="S264" s="122">
        <f t="shared" si="46"/>
        <v>2012</v>
      </c>
      <c r="T264" s="122">
        <f t="shared" si="46"/>
        <v>2013</v>
      </c>
      <c r="U264" s="122">
        <f t="shared" si="46"/>
        <v>2014</v>
      </c>
      <c r="V264" s="122">
        <f t="shared" si="46"/>
        <v>2015</v>
      </c>
      <c r="W264" s="122" t="str">
        <f t="shared" si="46"/>
        <v>2016(p)</v>
      </c>
      <c r="Y264" s="124" t="str">
        <f>Y$19</f>
        <v>Evolution annuelle</v>
      </c>
      <c r="Z264" s="34"/>
    </row>
    <row r="265" spans="1:26" x14ac:dyDescent="0.2">
      <c r="A265" s="444" t="s">
        <v>154</v>
      </c>
      <c r="B265" s="502" t="s">
        <v>224</v>
      </c>
      <c r="C265" s="385" t="s">
        <v>93</v>
      </c>
      <c r="D265" s="313" t="s">
        <v>224</v>
      </c>
      <c r="E265" s="281"/>
      <c r="F265" s="263">
        <v>41.5</v>
      </c>
      <c r="G265" s="263">
        <v>39.237297017071782</v>
      </c>
      <c r="H265" s="263">
        <v>40.188775708035877</v>
      </c>
      <c r="I265" s="263">
        <v>39.835162104966933</v>
      </c>
      <c r="J265" s="263">
        <v>39.687991666543397</v>
      </c>
      <c r="K265" s="263">
        <v>40.121453677820085</v>
      </c>
      <c r="L265" s="263">
        <v>39.845300092502775</v>
      </c>
      <c r="M265" s="263">
        <v>37.664458307471286</v>
      </c>
      <c r="N265" s="263">
        <v>36.338324423412253</v>
      </c>
      <c r="O265" s="282">
        <v>36.390137664390927</v>
      </c>
      <c r="P265" s="282">
        <v>34.989420696145274</v>
      </c>
      <c r="Q265" s="282">
        <v>34.05646763494147</v>
      </c>
      <c r="R265" s="282">
        <v>31.483330555428903</v>
      </c>
      <c r="S265" s="282">
        <v>27.34342522566708</v>
      </c>
      <c r="T265" s="282">
        <v>22.586700760974693</v>
      </c>
      <c r="U265" s="282">
        <v>20.048862777850314</v>
      </c>
      <c r="V265" s="282">
        <v>18.699046723940274</v>
      </c>
      <c r="W265" s="282">
        <f>[1]PRO2016!T358</f>
        <v>18.206295442454614</v>
      </c>
      <c r="Y265" s="136">
        <f t="shared" ref="Y265:Y267" si="47">W265/V265-1</f>
        <v>-2.6351679246557125E-2</v>
      </c>
      <c r="Z265" s="34"/>
    </row>
    <row r="266" spans="1:26" x14ac:dyDescent="0.2">
      <c r="A266" s="444" t="s">
        <v>151</v>
      </c>
      <c r="B266" s="502" t="s">
        <v>90</v>
      </c>
      <c r="C266" s="385" t="s">
        <v>96</v>
      </c>
      <c r="D266" s="313" t="s">
        <v>90</v>
      </c>
      <c r="E266" s="281"/>
      <c r="F266" s="281"/>
      <c r="G266" s="283">
        <v>0.12755577431478241</v>
      </c>
      <c r="H266" s="283">
        <v>0.13284283436394723</v>
      </c>
      <c r="I266" s="283">
        <v>0.13390998552377192</v>
      </c>
      <c r="J266" s="283">
        <v>0.14424981499706621</v>
      </c>
      <c r="K266" s="283">
        <v>0.15157818231922404</v>
      </c>
      <c r="L266" s="283">
        <v>0.14895447874133658</v>
      </c>
      <c r="M266" s="283">
        <v>0.15721484949873885</v>
      </c>
      <c r="N266" s="283">
        <v>0.15336142406101722</v>
      </c>
      <c r="O266" s="283">
        <v>0.14796562639264071</v>
      </c>
      <c r="P266" s="283">
        <v>0.14088721068435972</v>
      </c>
      <c r="Q266" s="283">
        <v>0.13792117675877838</v>
      </c>
      <c r="R266" s="283">
        <v>0.13488350222057793</v>
      </c>
      <c r="S266" s="283">
        <v>0.14251301274022529</v>
      </c>
      <c r="T266" s="283">
        <v>0.14920489623627969</v>
      </c>
      <c r="U266" s="283">
        <v>0.14988827597382945</v>
      </c>
      <c r="V266" s="283">
        <v>0.14924504508884587</v>
      </c>
      <c r="W266" s="283">
        <f>[1]PRO2016!T361</f>
        <v>0.15216004193702642</v>
      </c>
      <c r="Y266" s="136">
        <f t="shared" si="47"/>
        <v>1.9531615581912742E-2</v>
      </c>
      <c r="Z266" s="34"/>
    </row>
    <row r="267" spans="1:26" x14ac:dyDescent="0.2">
      <c r="A267" s="444" t="s">
        <v>150</v>
      </c>
      <c r="B267" s="502" t="s">
        <v>257</v>
      </c>
      <c r="C267" s="385" t="s">
        <v>97</v>
      </c>
      <c r="D267" s="313" t="s">
        <v>91</v>
      </c>
      <c r="E267" s="284"/>
      <c r="F267" s="284"/>
      <c r="G267" s="284"/>
      <c r="H267" s="284"/>
      <c r="I267" s="284"/>
      <c r="J267" s="284"/>
      <c r="K267" s="284"/>
      <c r="L267" s="284"/>
      <c r="M267" s="137">
        <v>29.043122676189356</v>
      </c>
      <c r="N267" s="137">
        <v>36.828460968832729</v>
      </c>
      <c r="O267" s="29">
        <v>63.276084760996376</v>
      </c>
      <c r="P267" s="29">
        <v>112.13321793660147</v>
      </c>
      <c r="Q267" s="29">
        <v>183.30489871592098</v>
      </c>
      <c r="R267" s="29">
        <v>257.18051974974264</v>
      </c>
      <c r="S267" s="29">
        <v>308.72050848114941</v>
      </c>
      <c r="T267" s="29">
        <v>307.0333631558928</v>
      </c>
      <c r="U267" s="29">
        <v>295.38558018887062</v>
      </c>
      <c r="V267" s="29">
        <v>291.33686436786627</v>
      </c>
      <c r="W267" s="267">
        <f>[1]PRO2016!T364</f>
        <v>281.54446705304684</v>
      </c>
      <c r="Y267" s="136">
        <f t="shared" si="47"/>
        <v>-3.3611940377221594E-2</v>
      </c>
      <c r="Z267" s="34"/>
    </row>
    <row r="268" spans="1:26" x14ac:dyDescent="0.2">
      <c r="A268" s="80" t="str">
        <f>$A$7</f>
        <v>Source ARCEP - 1998 to 2014 annual surveys. 2016 quarterly surveys.</v>
      </c>
      <c r="B268" s="90"/>
      <c r="C268" s="80" t="str">
        <f>$C$7</f>
        <v>Source ARCEP - Enquêtes annuelles 1998 à 2015 ; enquêtes trimestrielles 2016</v>
      </c>
      <c r="D268" s="308"/>
      <c r="K268" s="2"/>
      <c r="L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Y268" s="260"/>
      <c r="Z268" s="34"/>
    </row>
    <row r="269" spans="1:26" x14ac:dyDescent="0.2">
      <c r="B269" s="90"/>
      <c r="C269" s="80"/>
      <c r="D269" s="308"/>
      <c r="K269" s="2"/>
      <c r="L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Y269" s="260"/>
      <c r="Z269" s="34"/>
    </row>
    <row r="270" spans="1:26" x14ac:dyDescent="0.2">
      <c r="A270" s="479" t="s">
        <v>113</v>
      </c>
      <c r="B270" s="531"/>
      <c r="C270" s="563" t="s">
        <v>12</v>
      </c>
      <c r="D270" s="563"/>
      <c r="E270" s="122">
        <v>1998</v>
      </c>
      <c r="F270" s="122">
        <v>1999</v>
      </c>
      <c r="G270" s="122">
        <v>2000</v>
      </c>
      <c r="H270" s="122">
        <v>2001</v>
      </c>
      <c r="I270" s="122">
        <v>2002</v>
      </c>
      <c r="J270" s="122">
        <v>2003</v>
      </c>
      <c r="K270" s="122">
        <v>2004</v>
      </c>
      <c r="L270" s="122">
        <v>2005</v>
      </c>
      <c r="M270" s="122">
        <v>2006</v>
      </c>
      <c r="N270" s="122">
        <v>2007</v>
      </c>
      <c r="O270" s="122">
        <v>2008</v>
      </c>
      <c r="P270" s="122">
        <v>2009</v>
      </c>
      <c r="Q270" s="122">
        <f t="shared" ref="Q270:W270" si="48">Q$3</f>
        <v>2010</v>
      </c>
      <c r="R270" s="122">
        <f t="shared" si="48"/>
        <v>2011</v>
      </c>
      <c r="S270" s="122">
        <f t="shared" si="48"/>
        <v>2012</v>
      </c>
      <c r="T270" s="122">
        <f t="shared" si="48"/>
        <v>2013</v>
      </c>
      <c r="U270" s="122">
        <f t="shared" si="48"/>
        <v>2014</v>
      </c>
      <c r="V270" s="122">
        <f t="shared" si="48"/>
        <v>2015</v>
      </c>
      <c r="W270" s="122" t="str">
        <f t="shared" si="48"/>
        <v>2016(p)</v>
      </c>
      <c r="Y270" s="124" t="str">
        <f>Y$19</f>
        <v>Evolution annuelle</v>
      </c>
      <c r="Z270" s="34"/>
    </row>
    <row r="271" spans="1:26" x14ac:dyDescent="0.2">
      <c r="A271" s="444" t="s">
        <v>190</v>
      </c>
      <c r="B271" s="502" t="s">
        <v>224</v>
      </c>
      <c r="C271" s="385" t="s">
        <v>93</v>
      </c>
      <c r="D271" s="313" t="s">
        <v>224</v>
      </c>
      <c r="E271" s="281"/>
      <c r="F271" s="263">
        <v>6.5</v>
      </c>
      <c r="G271" s="263">
        <v>7.1925951981543976</v>
      </c>
      <c r="H271" s="263">
        <v>8.5867350163952896</v>
      </c>
      <c r="I271" s="263">
        <v>10.115315438205821</v>
      </c>
      <c r="J271" s="263">
        <v>11.034782581196191</v>
      </c>
      <c r="K271" s="263">
        <v>11.428719282296244</v>
      </c>
      <c r="L271" s="263">
        <v>11.272205077976942</v>
      </c>
      <c r="M271" s="263">
        <v>10.69125458220447</v>
      </c>
      <c r="N271" s="263">
        <v>10.334238608787032</v>
      </c>
      <c r="O271" s="282">
        <v>10.089861016244379</v>
      </c>
      <c r="P271" s="282">
        <v>9.644154262466996</v>
      </c>
      <c r="Q271" s="282">
        <v>9.119017920912837</v>
      </c>
      <c r="R271" s="282">
        <v>8.6864701114009577</v>
      </c>
      <c r="S271" s="282">
        <v>7.5096491708468074</v>
      </c>
      <c r="T271" s="282">
        <v>6.7032808576362752</v>
      </c>
      <c r="U271" s="282">
        <v>6.7397560155334615</v>
      </c>
      <c r="V271" s="282">
        <v>6.4402147024210592</v>
      </c>
      <c r="W271" s="282">
        <f>[1]PRO2016!T359</f>
        <v>5.5630542410860109</v>
      </c>
      <c r="Y271" s="136">
        <f t="shared" ref="Y271:Y273" si="49">W271/V271-1</f>
        <v>-0.13620049980714133</v>
      </c>
      <c r="Z271" s="34"/>
    </row>
    <row r="272" spans="1:26" ht="13.5" thickBot="1" x14ac:dyDescent="0.25">
      <c r="A272" s="444" t="s">
        <v>151</v>
      </c>
      <c r="B272" s="502" t="s">
        <v>90</v>
      </c>
      <c r="C272" s="385" t="s">
        <v>96</v>
      </c>
      <c r="D272" s="313" t="s">
        <v>90</v>
      </c>
      <c r="E272" s="281"/>
      <c r="F272" s="281"/>
      <c r="G272" s="285">
        <v>1.9595725287971138E-2</v>
      </c>
      <c r="H272" s="285">
        <v>1.6821843393785358E-2</v>
      </c>
      <c r="I272" s="285">
        <v>1.7122353937186797E-2</v>
      </c>
      <c r="J272" s="285">
        <v>2.0578157389223389E-2</v>
      </c>
      <c r="K272" s="285">
        <v>2.0877463961633525E-2</v>
      </c>
      <c r="L272" s="285">
        <v>2.3806301783086934E-2</v>
      </c>
      <c r="M272" s="285">
        <v>2.2627187204863838E-2</v>
      </c>
      <c r="N272" s="285">
        <v>2.367590367688106E-2</v>
      </c>
      <c r="O272" s="285">
        <v>2.4855876057780876E-2</v>
      </c>
      <c r="P272" s="285">
        <v>2.260418022264421E-2</v>
      </c>
      <c r="Q272" s="286">
        <v>2.1118908454886551E-2</v>
      </c>
      <c r="R272" s="286">
        <v>2.252349609043899E-2</v>
      </c>
      <c r="S272" s="286">
        <v>2.6062290818712058E-2</v>
      </c>
      <c r="T272" s="286">
        <v>3.5433384527550613E-2</v>
      </c>
      <c r="U272" s="286">
        <v>4.2148236615359373E-2</v>
      </c>
      <c r="V272" s="286">
        <v>4.6219424694938747E-2</v>
      </c>
      <c r="W272" s="283">
        <f>[1]PRO2016!T362</f>
        <v>4.9733940303276179E-2</v>
      </c>
      <c r="Y272" s="136">
        <f t="shared" si="49"/>
        <v>7.6039795638613628E-2</v>
      </c>
      <c r="Z272" s="34"/>
    </row>
    <row r="273" spans="1:26" x14ac:dyDescent="0.2">
      <c r="A273" s="444" t="s">
        <v>150</v>
      </c>
      <c r="B273" s="502" t="s">
        <v>257</v>
      </c>
      <c r="C273" s="385" t="s">
        <v>71</v>
      </c>
      <c r="D273" s="313" t="s">
        <v>91</v>
      </c>
      <c r="E273" s="284"/>
      <c r="F273" s="284"/>
      <c r="G273" s="284"/>
      <c r="H273" s="284"/>
      <c r="I273" s="284"/>
      <c r="J273" s="284"/>
      <c r="K273" s="284"/>
      <c r="L273" s="284"/>
      <c r="M273" s="137">
        <v>18.13771987054837</v>
      </c>
      <c r="N273" s="137">
        <v>18.013399689077858</v>
      </c>
      <c r="O273" s="29">
        <v>32.541577374242159</v>
      </c>
      <c r="P273" s="29">
        <v>50.691161489390424</v>
      </c>
      <c r="Q273" s="29">
        <v>63.199037730599549</v>
      </c>
      <c r="R273" s="29">
        <v>72.622591352219544</v>
      </c>
      <c r="S273" s="29">
        <v>70.124896812042991</v>
      </c>
      <c r="T273" s="29">
        <v>57.308228365662501</v>
      </c>
      <c r="U273" s="29">
        <v>55.417901980202039</v>
      </c>
      <c r="V273" s="29">
        <v>56.313328770637611</v>
      </c>
      <c r="W273" s="267">
        <f>[1]PRO2016!T365</f>
        <v>57.663404185230092</v>
      </c>
      <c r="Y273" s="136">
        <f t="shared" si="49"/>
        <v>2.3974349307093856E-2</v>
      </c>
      <c r="Z273" s="34"/>
    </row>
    <row r="274" spans="1:26" ht="12.6" customHeight="1" x14ac:dyDescent="0.2">
      <c r="A274" s="80" t="str">
        <f>$A$7</f>
        <v>Source ARCEP - 1998 to 2014 annual surveys. 2016 quarterly surveys.</v>
      </c>
      <c r="B274" s="90"/>
      <c r="C274" s="80" t="str">
        <f>$C$7</f>
        <v>Source ARCEP - Enquêtes annuelles 1998 à 2015 ; enquêtes trimestrielles 2016</v>
      </c>
      <c r="D274" s="308"/>
      <c r="K274" s="2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Z274" s="34"/>
    </row>
    <row r="275" spans="1:26" ht="12.6" customHeight="1" x14ac:dyDescent="0.2">
      <c r="A275" s="80"/>
      <c r="B275" s="90"/>
      <c r="C275" s="80"/>
      <c r="D275" s="308"/>
      <c r="K275" s="2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Z275" s="34"/>
    </row>
    <row r="276" spans="1:26" ht="12.6" customHeight="1" x14ac:dyDescent="0.2">
      <c r="A276" s="80"/>
      <c r="B276" s="90"/>
      <c r="C276" s="80"/>
      <c r="D276" s="308"/>
      <c r="K276" s="2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Z276" s="34"/>
    </row>
    <row r="277" spans="1:26" x14ac:dyDescent="0.2">
      <c r="A277" s="354" t="s">
        <v>148</v>
      </c>
      <c r="B277" s="532"/>
      <c r="C277" s="85" t="s">
        <v>1</v>
      </c>
      <c r="Z277" s="34"/>
    </row>
    <row r="278" spans="1:26" x14ac:dyDescent="0.2">
      <c r="B278" s="91"/>
      <c r="C278" s="560"/>
      <c r="D278" s="560"/>
      <c r="E278" s="122">
        <v>1998</v>
      </c>
      <c r="F278" s="122">
        <v>1999</v>
      </c>
      <c r="G278" s="122">
        <v>2000</v>
      </c>
      <c r="H278" s="122">
        <v>2001</v>
      </c>
      <c r="I278" s="122">
        <v>2002</v>
      </c>
      <c r="J278" s="122">
        <v>2003</v>
      </c>
      <c r="K278" s="122">
        <v>2004</v>
      </c>
      <c r="L278" s="122">
        <v>2005</v>
      </c>
      <c r="M278" s="122">
        <v>2006</v>
      </c>
      <c r="N278" s="122">
        <v>2007</v>
      </c>
      <c r="O278" s="122">
        <v>2008</v>
      </c>
      <c r="P278" s="122">
        <v>2009</v>
      </c>
      <c r="Q278" s="122">
        <f t="shared" ref="Q278:W278" si="50">Q$3</f>
        <v>2010</v>
      </c>
      <c r="R278" s="122">
        <f t="shared" si="50"/>
        <v>2011</v>
      </c>
      <c r="S278" s="122">
        <f t="shared" si="50"/>
        <v>2012</v>
      </c>
      <c r="T278" s="122">
        <f t="shared" si="50"/>
        <v>2013</v>
      </c>
      <c r="U278" s="122">
        <f t="shared" si="50"/>
        <v>2014</v>
      </c>
      <c r="V278" s="122">
        <f t="shared" si="50"/>
        <v>2015</v>
      </c>
      <c r="W278" s="122" t="str">
        <f t="shared" si="50"/>
        <v>2016(p)</v>
      </c>
      <c r="Y278" s="124" t="str">
        <f>Y$19</f>
        <v>Evolution annuelle</v>
      </c>
      <c r="Z278" s="34"/>
    </row>
    <row r="279" spans="1:26" x14ac:dyDescent="0.2">
      <c r="A279" s="539" t="s">
        <v>169</v>
      </c>
      <c r="B279" s="502" t="s">
        <v>224</v>
      </c>
      <c r="C279" s="385" t="s">
        <v>66</v>
      </c>
      <c r="D279" s="313" t="s">
        <v>291</v>
      </c>
      <c r="E279" s="262">
        <v>34</v>
      </c>
      <c r="F279" s="263">
        <v>34.681533479097617</v>
      </c>
      <c r="G279" s="262">
        <v>33.830992809376248</v>
      </c>
      <c r="H279" s="262">
        <v>33.415728938538173</v>
      </c>
      <c r="I279" s="263">
        <v>32.712426696563774</v>
      </c>
      <c r="J279" s="263">
        <v>31.682121525013681</v>
      </c>
      <c r="K279" s="263">
        <v>29.834369194827513</v>
      </c>
      <c r="L279" s="263">
        <v>28.770095900855939</v>
      </c>
      <c r="M279" s="263">
        <v>27.378165677510083</v>
      </c>
      <c r="N279" s="263">
        <v>26.94528085853938</v>
      </c>
      <c r="O279" s="263">
        <v>27.309215484193391</v>
      </c>
      <c r="P279" s="263">
        <v>25.993831360948235</v>
      </c>
      <c r="Q279" s="263">
        <v>25.891722776525427</v>
      </c>
      <c r="R279" s="263">
        <v>24.716224805439655</v>
      </c>
      <c r="S279" s="263">
        <v>23.396953621208297</v>
      </c>
      <c r="T279" s="263">
        <v>22.875197474445226</v>
      </c>
      <c r="U279" s="263">
        <v>22.924578393137576</v>
      </c>
      <c r="V279" s="263">
        <v>22.809208112471705</v>
      </c>
      <c r="W279" s="282">
        <f>[1]PRO2016!T338</f>
        <v>23.012300196353952</v>
      </c>
      <c r="Y279" s="136">
        <f t="shared" ref="Y279" si="51">W279/V279-1</f>
        <v>8.9039515480240361E-3</v>
      </c>
      <c r="Z279" s="34"/>
    </row>
    <row r="280" spans="1:26" x14ac:dyDescent="0.2">
      <c r="A280" s="539" t="s">
        <v>159</v>
      </c>
      <c r="B280" s="502" t="s">
        <v>224</v>
      </c>
      <c r="C280" s="385" t="s">
        <v>67</v>
      </c>
      <c r="D280" s="313" t="s">
        <v>291</v>
      </c>
      <c r="E280" s="137"/>
      <c r="F280" s="137"/>
      <c r="G280" s="263">
        <v>12.8</v>
      </c>
      <c r="H280" s="263">
        <v>11.602106656364471</v>
      </c>
      <c r="I280" s="263">
        <v>11.484144109782806</v>
      </c>
      <c r="J280" s="263">
        <v>10.965189399285839</v>
      </c>
      <c r="K280" s="263">
        <v>9.3859945703996974</v>
      </c>
      <c r="L280" s="263">
        <v>8.5536323534929934</v>
      </c>
      <c r="M280" s="263">
        <v>7.8884283487005966</v>
      </c>
      <c r="N280" s="263">
        <v>8.1037756702601698</v>
      </c>
      <c r="O280" s="263">
        <v>7.8969576277525642</v>
      </c>
      <c r="P280" s="263">
        <v>5.9824072597798947</v>
      </c>
      <c r="Q280" s="263">
        <v>5.7945034045456794</v>
      </c>
      <c r="R280" s="263">
        <v>5.4125213213798284</v>
      </c>
      <c r="S280" s="263">
        <v>5.1741969435528858</v>
      </c>
      <c r="T280" s="263">
        <v>4.8441673933405651</v>
      </c>
      <c r="U280" s="263">
        <v>4.7359891955873179</v>
      </c>
      <c r="V280" s="175"/>
      <c r="W280" s="287"/>
      <c r="Y280" s="175"/>
      <c r="Z280" s="34"/>
    </row>
    <row r="281" spans="1:26" ht="17.25" customHeight="1" x14ac:dyDescent="0.2">
      <c r="A281" s="540" t="s">
        <v>195</v>
      </c>
      <c r="B281" s="502" t="s">
        <v>224</v>
      </c>
      <c r="C281" s="385" t="s">
        <v>68</v>
      </c>
      <c r="D281" s="313" t="s">
        <v>291</v>
      </c>
      <c r="E281" s="247"/>
      <c r="F281" s="247"/>
      <c r="G281" s="247"/>
      <c r="H281" s="247"/>
      <c r="I281" s="262">
        <v>48.189042542721957</v>
      </c>
      <c r="J281" s="262">
        <v>41.905075646002963</v>
      </c>
      <c r="K281" s="262">
        <v>28.707453155190404</v>
      </c>
      <c r="L281" s="262">
        <v>26.301700357710047</v>
      </c>
      <c r="M281" s="263">
        <v>27.097738605112482</v>
      </c>
      <c r="N281" s="263">
        <v>30.454132323835623</v>
      </c>
      <c r="O281" s="263">
        <v>31.499413063012597</v>
      </c>
      <c r="P281" s="263">
        <v>33.951012684322706</v>
      </c>
      <c r="Q281" s="263">
        <v>34.324781660215109</v>
      </c>
      <c r="R281" s="263">
        <v>34.137759842492002</v>
      </c>
      <c r="S281" s="263">
        <v>34.179266097414882</v>
      </c>
      <c r="T281" s="263">
        <v>33.860736418881125</v>
      </c>
      <c r="U281" s="263">
        <v>33.320850195527846</v>
      </c>
      <c r="V281" s="263">
        <v>32.774186672904456</v>
      </c>
      <c r="W281" s="282">
        <f>[1]PRO2016!T339</f>
        <v>32.82582299431774</v>
      </c>
      <c r="Y281" s="136">
        <f t="shared" ref="Y281" si="52">W281/V281-1</f>
        <v>1.57551801143474E-3</v>
      </c>
      <c r="Z281" s="34"/>
    </row>
    <row r="282" spans="1:26" x14ac:dyDescent="0.2">
      <c r="A282" s="80" t="str">
        <f>$A$7</f>
        <v>Source ARCEP - 1998 to 2014 annual surveys. 2016 quarterly surveys.</v>
      </c>
      <c r="B282" s="90"/>
      <c r="C282" s="80" t="str">
        <f>$C$7</f>
        <v>Source ARCEP - Enquêtes annuelles 1998 à 2015 ; enquêtes trimestrielles 2016</v>
      </c>
      <c r="D282" s="308"/>
      <c r="H282" s="3"/>
      <c r="I282" s="3"/>
      <c r="J282" s="3"/>
      <c r="M282" s="3"/>
      <c r="Z282" s="34"/>
    </row>
    <row r="284" spans="1:26" x14ac:dyDescent="0.2">
      <c r="B284" s="91"/>
      <c r="C284" s="560"/>
      <c r="D284" s="560"/>
      <c r="E284" s="122">
        <v>1998</v>
      </c>
      <c r="F284" s="122">
        <v>1999</v>
      </c>
      <c r="G284" s="122">
        <v>2000</v>
      </c>
      <c r="H284" s="122">
        <v>2001</v>
      </c>
      <c r="I284" s="122">
        <v>2002</v>
      </c>
      <c r="J284" s="122">
        <v>2003</v>
      </c>
      <c r="K284" s="122">
        <v>2004</v>
      </c>
      <c r="L284" s="122">
        <v>2005</v>
      </c>
      <c r="M284" s="122">
        <v>2006</v>
      </c>
      <c r="N284" s="122">
        <v>2007</v>
      </c>
      <c r="O284" s="122">
        <v>2008</v>
      </c>
      <c r="P284" s="122">
        <v>2009</v>
      </c>
      <c r="Q284" s="122">
        <f t="shared" ref="Q284:W284" si="53">Q$3</f>
        <v>2010</v>
      </c>
      <c r="R284" s="122">
        <f t="shared" si="53"/>
        <v>2011</v>
      </c>
      <c r="S284" s="122">
        <f t="shared" si="53"/>
        <v>2012</v>
      </c>
      <c r="T284" s="122">
        <f t="shared" si="53"/>
        <v>2013</v>
      </c>
      <c r="U284" s="122">
        <f t="shared" si="53"/>
        <v>2014</v>
      </c>
      <c r="V284" s="122">
        <f t="shared" si="53"/>
        <v>2015</v>
      </c>
      <c r="W284" s="122" t="str">
        <f t="shared" si="53"/>
        <v>2016(p)</v>
      </c>
      <c r="Y284" s="124" t="str">
        <f>Y$19</f>
        <v>Evolution annuelle</v>
      </c>
      <c r="Z284" s="34"/>
    </row>
    <row r="285" spans="1:26" x14ac:dyDescent="0.2">
      <c r="A285" s="444" t="s">
        <v>160</v>
      </c>
      <c r="B285" s="533" t="s">
        <v>90</v>
      </c>
      <c r="C285" s="385" t="s">
        <v>69</v>
      </c>
      <c r="D285" s="334" t="s">
        <v>90</v>
      </c>
      <c r="E285" s="288">
        <v>0.2038888888888889</v>
      </c>
      <c r="F285" s="288">
        <v>0.20296021667252295</v>
      </c>
      <c r="G285" s="283">
        <v>0.19933265820093135</v>
      </c>
      <c r="H285" s="283">
        <v>0.19480909942989444</v>
      </c>
      <c r="I285" s="283">
        <v>0.18572850835175056</v>
      </c>
      <c r="J285" s="283">
        <v>0.18001185552892476</v>
      </c>
      <c r="K285" s="283">
        <v>0.17247682188605032</v>
      </c>
      <c r="L285" s="283">
        <v>0.16436083270618804</v>
      </c>
      <c r="M285" s="283">
        <v>0.15071305730615889</v>
      </c>
      <c r="N285" s="283">
        <v>0.13537923227304544</v>
      </c>
      <c r="O285" s="283">
        <v>0.12715176280057541</v>
      </c>
      <c r="P285" s="283">
        <v>0.1218920929832865</v>
      </c>
      <c r="Q285" s="283">
        <v>0.11494420664497407</v>
      </c>
      <c r="R285" s="283">
        <v>0.10144816122875348</v>
      </c>
      <c r="S285" s="283">
        <v>9.8506547722662999E-2</v>
      </c>
      <c r="T285" s="283">
        <v>9.5177572500204685E-2</v>
      </c>
      <c r="U285" s="283">
        <v>9.2800714185903799E-2</v>
      </c>
      <c r="V285" s="283">
        <v>8.8718606804015901E-2</v>
      </c>
      <c r="W285" s="283">
        <f>[1]PRO2016!T345</f>
        <v>8.4451182566252614E-2</v>
      </c>
      <c r="Y285" s="136">
        <f t="shared" ref="Y285:Y286" si="54">W285/V285-1</f>
        <v>-4.8100667847391421E-2</v>
      </c>
      <c r="Z285" s="34"/>
    </row>
    <row r="286" spans="1:26" x14ac:dyDescent="0.2">
      <c r="A286" s="444" t="s">
        <v>170</v>
      </c>
      <c r="B286" s="533" t="s">
        <v>90</v>
      </c>
      <c r="C286" s="385" t="s">
        <v>70</v>
      </c>
      <c r="D286" s="334" t="s">
        <v>90</v>
      </c>
      <c r="E286" s="289"/>
      <c r="F286" s="289"/>
      <c r="G286" s="289"/>
      <c r="H286" s="289"/>
      <c r="I286" s="289"/>
      <c r="J286" s="289"/>
      <c r="K286" s="289"/>
      <c r="L286" s="283">
        <v>0.22596885233096484</v>
      </c>
      <c r="M286" s="283">
        <v>0.21508104981039275</v>
      </c>
      <c r="N286" s="283">
        <v>0.21917196674526371</v>
      </c>
      <c r="O286" s="283">
        <v>0.21646729238107887</v>
      </c>
      <c r="P286" s="283">
        <v>0.20691449190107036</v>
      </c>
      <c r="Q286" s="283">
        <v>0.20896439906964212</v>
      </c>
      <c r="R286" s="283">
        <v>0.21304504999571608</v>
      </c>
      <c r="S286" s="283">
        <v>0.2156553339019758</v>
      </c>
      <c r="T286" s="283">
        <v>0.18597296950589606</v>
      </c>
      <c r="U286" s="283">
        <v>0.15606805983143188</v>
      </c>
      <c r="V286" s="283">
        <v>0.13966168164731249</v>
      </c>
      <c r="W286" s="283">
        <f>[1]PRO2016!T346</f>
        <v>0.12344108131016028</v>
      </c>
      <c r="Y286" s="136">
        <f t="shared" si="54"/>
        <v>-0.116142095282184</v>
      </c>
      <c r="Z286" s="34"/>
    </row>
    <row r="287" spans="1:26" x14ac:dyDescent="0.2">
      <c r="A287" s="80" t="str">
        <f>$A$7</f>
        <v>Source ARCEP - 1998 to 2014 annual surveys. 2016 quarterly surveys.</v>
      </c>
      <c r="B287" s="90"/>
      <c r="C287" s="80" t="str">
        <f>$C$7</f>
        <v>Source ARCEP - Enquêtes annuelles 1998 à 2015 ; enquêtes trimestrielles 2016</v>
      </c>
      <c r="D287" s="308"/>
      <c r="H287" s="3"/>
      <c r="I287" s="3"/>
      <c r="J287" s="3"/>
      <c r="M287" s="3"/>
      <c r="Z287" s="34"/>
    </row>
    <row r="288" spans="1:26" ht="13.5" thickBot="1" x14ac:dyDescent="0.25"/>
    <row r="289" spans="1:25" ht="13.5" hidden="1" outlineLevel="1" thickBot="1" x14ac:dyDescent="0.25"/>
    <row r="290" spans="1:25" ht="16.5" collapsed="1" thickBot="1" x14ac:dyDescent="0.25">
      <c r="A290" s="335" t="s">
        <v>165</v>
      </c>
      <c r="B290" s="491"/>
      <c r="C290" s="335" t="s">
        <v>109</v>
      </c>
      <c r="D290" s="304"/>
      <c r="E290" s="107"/>
      <c r="F290" s="107"/>
      <c r="G290" s="107"/>
      <c r="H290" s="107"/>
      <c r="I290" s="107"/>
      <c r="J290" s="107"/>
      <c r="K290" s="108"/>
      <c r="L290" s="108"/>
      <c r="M290" s="107"/>
      <c r="N290" s="108"/>
      <c r="O290" s="107"/>
      <c r="P290" s="108"/>
      <c r="Q290" s="108"/>
      <c r="R290" s="108"/>
      <c r="S290" s="108"/>
      <c r="T290" s="108"/>
      <c r="U290" s="108"/>
      <c r="V290" s="108"/>
      <c r="W290" s="109"/>
    </row>
    <row r="291" spans="1:25" outlineLevel="1" x14ac:dyDescent="0.2"/>
    <row r="292" spans="1:25" outlineLevel="1" x14ac:dyDescent="0.2">
      <c r="A292" s="472" t="s">
        <v>149</v>
      </c>
      <c r="B292" s="521"/>
      <c r="C292" s="472" t="s">
        <v>22</v>
      </c>
    </row>
    <row r="293" spans="1:25" outlineLevel="1" x14ac:dyDescent="0.2">
      <c r="B293" s="91"/>
      <c r="D293" s="309"/>
      <c r="E293" s="122">
        <v>1998</v>
      </c>
      <c r="F293" s="122">
        <v>1999</v>
      </c>
      <c r="G293" s="122">
        <v>2000</v>
      </c>
      <c r="H293" s="122">
        <v>2001</v>
      </c>
      <c r="I293" s="122">
        <v>2002</v>
      </c>
      <c r="J293" s="122">
        <v>2003</v>
      </c>
      <c r="K293" s="122">
        <v>2004</v>
      </c>
      <c r="L293" s="122">
        <v>2005</v>
      </c>
      <c r="M293" s="122">
        <v>2006</v>
      </c>
      <c r="N293" s="122">
        <v>2007</v>
      </c>
      <c r="O293" s="122">
        <v>2008</v>
      </c>
      <c r="P293" s="122">
        <v>2009</v>
      </c>
      <c r="Q293" s="122">
        <f>Q$3</f>
        <v>2010</v>
      </c>
      <c r="R293" s="122">
        <f>R$3</f>
        <v>2011</v>
      </c>
      <c r="S293" s="122">
        <f>S$3</f>
        <v>2012</v>
      </c>
      <c r="T293" s="122">
        <f>T$3</f>
        <v>2013</v>
      </c>
      <c r="U293" s="122">
        <v>2014</v>
      </c>
      <c r="V293" s="122">
        <v>2015</v>
      </c>
      <c r="W293" s="122" t="str">
        <f t="shared" ref="W293" si="55">W$3</f>
        <v>2016(p)</v>
      </c>
      <c r="Y293" s="124" t="str">
        <f>Y$19</f>
        <v>Evolution annuelle</v>
      </c>
    </row>
    <row r="294" spans="1:25" outlineLevel="1" x14ac:dyDescent="0.2">
      <c r="A294" s="490" t="s">
        <v>187</v>
      </c>
      <c r="B294" s="522" t="s">
        <v>229</v>
      </c>
      <c r="C294" s="375" t="s">
        <v>110</v>
      </c>
      <c r="D294" s="411" t="s">
        <v>230</v>
      </c>
      <c r="E294" s="247"/>
      <c r="F294" s="247"/>
      <c r="G294" s="247"/>
      <c r="H294" s="247"/>
      <c r="I294" s="247"/>
      <c r="J294" s="247"/>
      <c r="K294" s="247"/>
      <c r="L294" s="247"/>
      <c r="M294" s="247"/>
      <c r="N294" s="247"/>
      <c r="O294" s="247"/>
      <c r="P294" s="247"/>
      <c r="Q294" s="290">
        <v>6.8488429999920006</v>
      </c>
      <c r="R294" s="290">
        <v>7.3943709200000001</v>
      </c>
      <c r="S294" s="290">
        <v>7.6384800000000004</v>
      </c>
      <c r="T294" s="290">
        <v>7.7515810000000016</v>
      </c>
      <c r="U294" s="290">
        <v>7.923409999999997</v>
      </c>
      <c r="V294" s="291">
        <v>8.1585979999999996</v>
      </c>
      <c r="W294" s="292" t="s">
        <v>260</v>
      </c>
      <c r="Y294" s="292" t="s">
        <v>260</v>
      </c>
    </row>
    <row r="295" spans="1:25" outlineLevel="1" x14ac:dyDescent="0.2">
      <c r="A295" s="80" t="str">
        <f>$A$7</f>
        <v>Source ARCEP - 1998 to 2014 annual surveys. 2016 quarterly surveys.</v>
      </c>
      <c r="B295" s="91"/>
      <c r="C295" s="80" t="str">
        <f>$C$7</f>
        <v>Source ARCEP - Enquêtes annuelles 1998 à 2015 ; enquêtes trimestrielles 2016</v>
      </c>
      <c r="D295" s="309"/>
      <c r="E295" s="65"/>
      <c r="K295" s="2"/>
      <c r="M295" s="3"/>
      <c r="N295" s="2"/>
    </row>
    <row r="296" spans="1:25" outlineLevel="1" x14ac:dyDescent="0.2">
      <c r="B296" s="91"/>
      <c r="D296" s="309"/>
      <c r="E296" s="65"/>
      <c r="K296" s="2"/>
      <c r="M296" s="3"/>
      <c r="N296" s="2"/>
    </row>
    <row r="297" spans="1:25" outlineLevel="1" x14ac:dyDescent="0.2">
      <c r="B297" s="91"/>
      <c r="D297" s="309"/>
      <c r="E297" s="122">
        <v>1998</v>
      </c>
      <c r="F297" s="122">
        <v>1999</v>
      </c>
      <c r="G297" s="122">
        <v>2000</v>
      </c>
      <c r="H297" s="122">
        <v>2001</v>
      </c>
      <c r="I297" s="122">
        <v>2002</v>
      </c>
      <c r="J297" s="122">
        <v>2003</v>
      </c>
      <c r="K297" s="122">
        <v>2004</v>
      </c>
      <c r="L297" s="122">
        <v>2005</v>
      </c>
      <c r="M297" s="122">
        <v>2006</v>
      </c>
      <c r="N297" s="122">
        <v>2007</v>
      </c>
      <c r="O297" s="122">
        <v>2008</v>
      </c>
      <c r="P297" s="122">
        <v>2009</v>
      </c>
      <c r="Q297" s="122">
        <f>Q$3</f>
        <v>2010</v>
      </c>
      <c r="R297" s="122">
        <f>R$3</f>
        <v>2011</v>
      </c>
      <c r="S297" s="122">
        <f>S$3</f>
        <v>2012</v>
      </c>
      <c r="T297" s="122">
        <f>T$3</f>
        <v>2013</v>
      </c>
      <c r="U297" s="122">
        <v>2014</v>
      </c>
      <c r="V297" s="122">
        <v>2015</v>
      </c>
      <c r="W297" s="122" t="str">
        <f t="shared" ref="W297" si="56">W$3</f>
        <v>2016(p)</v>
      </c>
      <c r="Y297" s="124" t="str">
        <f>Y$19</f>
        <v>Evolution annuelle</v>
      </c>
    </row>
    <row r="298" spans="1:25" ht="13.15" customHeight="1" outlineLevel="1" x14ac:dyDescent="0.2">
      <c r="A298" s="399" t="s">
        <v>256</v>
      </c>
      <c r="B298" s="519" t="s">
        <v>232</v>
      </c>
      <c r="C298" s="399" t="s">
        <v>17</v>
      </c>
      <c r="D298" s="322" t="s">
        <v>231</v>
      </c>
      <c r="E298" s="247"/>
      <c r="F298" s="247"/>
      <c r="G298" s="247"/>
      <c r="H298" s="247"/>
      <c r="I298" s="247"/>
      <c r="J298" s="247"/>
      <c r="K298" s="247"/>
      <c r="L298" s="247"/>
      <c r="M298" s="247"/>
      <c r="N298" s="247"/>
      <c r="O298" s="247"/>
      <c r="P298" s="247"/>
      <c r="Q298" s="293">
        <v>19638.101515227001</v>
      </c>
      <c r="R298" s="293">
        <v>20487.943479314799</v>
      </c>
      <c r="S298" s="293">
        <v>20183.765893281299</v>
      </c>
      <c r="T298" s="293">
        <v>17711.678526919997</v>
      </c>
      <c r="U298" s="293">
        <v>17823.4156683863</v>
      </c>
      <c r="V298" s="293">
        <v>17590.825543037499</v>
      </c>
      <c r="W298" s="294" t="s">
        <v>260</v>
      </c>
      <c r="Y298" s="294" t="s">
        <v>260</v>
      </c>
    </row>
    <row r="299" spans="1:25" ht="13.5" customHeight="1" outlineLevel="1" x14ac:dyDescent="0.2">
      <c r="A299" s="393" t="s">
        <v>183</v>
      </c>
      <c r="B299" s="502" t="s">
        <v>229</v>
      </c>
      <c r="C299" s="393" t="s">
        <v>85</v>
      </c>
      <c r="D299" s="313" t="s">
        <v>230</v>
      </c>
      <c r="E299" s="247"/>
      <c r="F299" s="247"/>
      <c r="G299" s="247"/>
      <c r="H299" s="247"/>
      <c r="I299" s="247"/>
      <c r="J299" s="247"/>
      <c r="K299" s="247"/>
      <c r="L299" s="247"/>
      <c r="M299" s="247"/>
      <c r="N299" s="247"/>
      <c r="O299" s="247"/>
      <c r="P299" s="247"/>
      <c r="Q299" s="293">
        <v>2046.9933815223503</v>
      </c>
      <c r="R299" s="293">
        <v>3005.3770200947401</v>
      </c>
      <c r="S299" s="293">
        <v>3803.01892988896</v>
      </c>
      <c r="T299" s="293">
        <v>4314.2775970489902</v>
      </c>
      <c r="U299" s="293">
        <v>5491.9653906080503</v>
      </c>
      <c r="V299" s="293">
        <v>6374.2619583420801</v>
      </c>
      <c r="W299" s="294" t="s">
        <v>260</v>
      </c>
      <c r="Y299" s="294" t="s">
        <v>260</v>
      </c>
    </row>
    <row r="300" spans="1:25" ht="12.6" customHeight="1" outlineLevel="1" x14ac:dyDescent="0.2">
      <c r="A300" s="393" t="s">
        <v>166</v>
      </c>
      <c r="B300" s="519" t="s">
        <v>225</v>
      </c>
      <c r="C300" s="393" t="s">
        <v>63</v>
      </c>
      <c r="D300" s="322" t="s">
        <v>233</v>
      </c>
      <c r="E300" s="247"/>
      <c r="F300" s="247"/>
      <c r="G300" s="247"/>
      <c r="H300" s="247"/>
      <c r="I300" s="247"/>
      <c r="J300" s="247"/>
      <c r="K300" s="247"/>
      <c r="L300" s="247"/>
      <c r="M300" s="247"/>
      <c r="N300" s="247"/>
      <c r="O300" s="247"/>
      <c r="P300" s="247"/>
      <c r="Q300" s="293">
        <v>3311.7965794021484</v>
      </c>
      <c r="R300" s="293">
        <v>5939.320577882344</v>
      </c>
      <c r="S300" s="293">
        <v>9841.0963861535165</v>
      </c>
      <c r="T300" s="293">
        <v>14181.694242660742</v>
      </c>
      <c r="U300" s="293">
        <v>27379.490639030177</v>
      </c>
      <c r="V300" s="293">
        <v>50513.623088420798</v>
      </c>
      <c r="W300" s="294" t="s">
        <v>260</v>
      </c>
      <c r="Y300" s="294" t="s">
        <v>260</v>
      </c>
    </row>
    <row r="301" spans="1:25" outlineLevel="1" x14ac:dyDescent="0.2">
      <c r="A301" s="80" t="str">
        <f>$A$7</f>
        <v>Source ARCEP - 1998 to 2014 annual surveys. 2016 quarterly surveys.</v>
      </c>
      <c r="B301" s="91"/>
      <c r="C301" s="80" t="str">
        <f>$C$7</f>
        <v>Source ARCEP - Enquêtes annuelles 1998 à 2015 ; enquêtes trimestrielles 2016</v>
      </c>
      <c r="D301" s="309"/>
      <c r="E301" s="65"/>
      <c r="K301" s="2"/>
      <c r="M301" s="3"/>
      <c r="N301" s="2"/>
    </row>
    <row r="302" spans="1:25" outlineLevel="1" x14ac:dyDescent="0.2">
      <c r="B302" s="91"/>
      <c r="D302" s="309"/>
      <c r="E302" s="65"/>
      <c r="K302" s="2"/>
      <c r="M302" s="3"/>
      <c r="N302" s="2"/>
    </row>
    <row r="303" spans="1:25" outlineLevel="1" x14ac:dyDescent="0.2">
      <c r="B303" s="91"/>
      <c r="D303" s="309"/>
      <c r="E303" s="122">
        <v>1998</v>
      </c>
      <c r="F303" s="122">
        <v>1999</v>
      </c>
      <c r="G303" s="122">
        <v>2000</v>
      </c>
      <c r="H303" s="122">
        <v>2001</v>
      </c>
      <c r="I303" s="122">
        <v>2002</v>
      </c>
      <c r="J303" s="122">
        <v>2003</v>
      </c>
      <c r="K303" s="122">
        <v>2004</v>
      </c>
      <c r="L303" s="122">
        <v>2005</v>
      </c>
      <c r="M303" s="122">
        <v>2006</v>
      </c>
      <c r="N303" s="122">
        <v>2007</v>
      </c>
      <c r="O303" s="122">
        <v>2008</v>
      </c>
      <c r="P303" s="122">
        <v>2009</v>
      </c>
      <c r="Q303" s="122">
        <f>Q$3</f>
        <v>2010</v>
      </c>
      <c r="R303" s="122">
        <f>R$3</f>
        <v>2011</v>
      </c>
      <c r="S303" s="122">
        <f>S$3</f>
        <v>2012</v>
      </c>
      <c r="T303" s="122">
        <f>T$3</f>
        <v>2013</v>
      </c>
      <c r="U303" s="122">
        <v>2014</v>
      </c>
      <c r="V303" s="122">
        <v>2015</v>
      </c>
      <c r="W303" s="122" t="str">
        <f t="shared" ref="W303" si="57">W$3</f>
        <v>2016(p)</v>
      </c>
      <c r="Y303" s="124" t="str">
        <f>Y$19</f>
        <v>Evolution annuelle</v>
      </c>
    </row>
    <row r="304" spans="1:25" outlineLevel="1" x14ac:dyDescent="0.2">
      <c r="A304" s="484" t="s">
        <v>196</v>
      </c>
      <c r="B304" s="498" t="s">
        <v>228</v>
      </c>
      <c r="C304" s="399" t="s">
        <v>199</v>
      </c>
      <c r="D304" s="311" t="s">
        <v>287</v>
      </c>
      <c r="E304" s="247"/>
      <c r="F304" s="247"/>
      <c r="G304" s="247"/>
      <c r="H304" s="247"/>
      <c r="I304" s="247"/>
      <c r="J304" s="247"/>
      <c r="K304" s="247"/>
      <c r="L304" s="247"/>
      <c r="M304" s="247"/>
      <c r="N304" s="247"/>
      <c r="O304" s="247"/>
      <c r="P304" s="247"/>
      <c r="Q304" s="293">
        <v>3208.8012812016209</v>
      </c>
      <c r="R304" s="293">
        <v>3380.1393353498042</v>
      </c>
      <c r="S304" s="293">
        <v>3246.34435204795</v>
      </c>
      <c r="T304" s="293">
        <v>2951.5053993483543</v>
      </c>
      <c r="U304" s="293">
        <v>2780.1020082175273</v>
      </c>
      <c r="V304" s="293">
        <v>2615.0597448673216</v>
      </c>
      <c r="W304" s="294" t="s">
        <v>260</v>
      </c>
      <c r="Y304" s="294" t="s">
        <v>260</v>
      </c>
    </row>
    <row r="305" spans="1:25" ht="12.6" customHeight="1" outlineLevel="1" x14ac:dyDescent="0.15">
      <c r="A305" s="481" t="s">
        <v>197</v>
      </c>
      <c r="B305" s="524" t="s">
        <v>228</v>
      </c>
      <c r="C305" s="375" t="s">
        <v>198</v>
      </c>
      <c r="D305" s="412" t="s">
        <v>287</v>
      </c>
      <c r="E305" s="247"/>
      <c r="F305" s="247"/>
      <c r="G305" s="247"/>
      <c r="H305" s="247"/>
      <c r="I305" s="247"/>
      <c r="J305" s="247"/>
      <c r="K305" s="247"/>
      <c r="L305" s="247"/>
      <c r="M305" s="247"/>
      <c r="N305" s="247"/>
      <c r="O305" s="247"/>
      <c r="P305" s="247"/>
      <c r="Q305" s="295">
        <f t="shared" ref="Q305:V305" si="58">Q304+Q240</f>
        <v>3262.0030603672699</v>
      </c>
      <c r="R305" s="295">
        <f t="shared" si="58"/>
        <v>3453.6058801922204</v>
      </c>
      <c r="S305" s="295">
        <f t="shared" si="58"/>
        <v>3327.3418165179501</v>
      </c>
      <c r="T305" s="295">
        <f t="shared" si="58"/>
        <v>3053.7244012287501</v>
      </c>
      <c r="U305" s="295">
        <f t="shared" si="58"/>
        <v>2867.9207412432302</v>
      </c>
      <c r="V305" s="295">
        <f t="shared" si="58"/>
        <v>2712.0746102338899</v>
      </c>
      <c r="W305" s="292" t="s">
        <v>260</v>
      </c>
      <c r="Y305" s="292" t="s">
        <v>260</v>
      </c>
    </row>
    <row r="306" spans="1:25" outlineLevel="1" x14ac:dyDescent="0.2">
      <c r="Q306" s="100">
        <f>Q304+Q240</f>
        <v>3262.0030603672699</v>
      </c>
      <c r="Y306" s="62"/>
    </row>
    <row r="307" spans="1:25" outlineLevel="1" x14ac:dyDescent="0.2"/>
    <row r="308" spans="1:25" outlineLevel="1" x14ac:dyDescent="0.2">
      <c r="A308" s="354" t="s">
        <v>148</v>
      </c>
      <c r="B308" s="532"/>
      <c r="C308" s="85" t="s">
        <v>1</v>
      </c>
    </row>
    <row r="309" spans="1:25" outlineLevel="1" x14ac:dyDescent="0.2">
      <c r="B309" s="91"/>
      <c r="C309" s="560"/>
      <c r="D309" s="560"/>
      <c r="E309" s="122">
        <v>1998</v>
      </c>
      <c r="F309" s="122">
        <v>1999</v>
      </c>
      <c r="G309" s="122">
        <v>2000</v>
      </c>
      <c r="H309" s="122">
        <v>2001</v>
      </c>
      <c r="I309" s="122">
        <v>2002</v>
      </c>
      <c r="J309" s="122">
        <v>2003</v>
      </c>
      <c r="K309" s="122">
        <v>2004</v>
      </c>
      <c r="L309" s="122">
        <v>2005</v>
      </c>
      <c r="M309" s="122">
        <v>2006</v>
      </c>
      <c r="N309" s="122">
        <v>2007</v>
      </c>
      <c r="O309" s="122">
        <v>2008</v>
      </c>
      <c r="P309" s="122">
        <v>2009</v>
      </c>
      <c r="Q309" s="122">
        <f t="shared" ref="Q309:W309" si="59">Q$3</f>
        <v>2010</v>
      </c>
      <c r="R309" s="122">
        <f t="shared" si="59"/>
        <v>2011</v>
      </c>
      <c r="S309" s="122">
        <f t="shared" si="59"/>
        <v>2012</v>
      </c>
      <c r="T309" s="122">
        <f t="shared" si="59"/>
        <v>2013</v>
      </c>
      <c r="U309" s="122">
        <f t="shared" si="59"/>
        <v>2014</v>
      </c>
      <c r="V309" s="122">
        <f t="shared" si="59"/>
        <v>2015</v>
      </c>
      <c r="W309" s="122" t="str">
        <f t="shared" si="59"/>
        <v>2016(p)</v>
      </c>
      <c r="Y309" s="124" t="str">
        <f>Y$19</f>
        <v>Evolution annuelle</v>
      </c>
    </row>
    <row r="310" spans="1:25" ht="24" outlineLevel="1" x14ac:dyDescent="0.2">
      <c r="A310" s="344" t="s">
        <v>167</v>
      </c>
      <c r="B310" s="502" t="s">
        <v>229</v>
      </c>
      <c r="C310" s="385" t="s">
        <v>29</v>
      </c>
      <c r="D310" s="313" t="s">
        <v>230</v>
      </c>
      <c r="E310" s="247"/>
      <c r="F310" s="247"/>
      <c r="G310" s="247"/>
      <c r="H310" s="247"/>
      <c r="I310" s="247"/>
      <c r="J310" s="247"/>
      <c r="K310" s="247"/>
      <c r="L310" s="247"/>
      <c r="M310" s="247"/>
      <c r="N310" s="247"/>
      <c r="O310" s="247"/>
      <c r="P310" s="247"/>
      <c r="Q310" s="296">
        <v>8.7008410000000005</v>
      </c>
      <c r="R310" s="296">
        <v>8.2822891199999997</v>
      </c>
      <c r="S310" s="296">
        <v>7.8182859999999703</v>
      </c>
      <c r="T310" s="296">
        <v>7.3808129966666698</v>
      </c>
      <c r="U310" s="296">
        <v>7.0076288359523691</v>
      </c>
      <c r="V310" s="297">
        <v>6.57292541771929</v>
      </c>
      <c r="W310" s="294" t="s">
        <v>260</v>
      </c>
      <c r="Y310" s="294" t="s">
        <v>260</v>
      </c>
    </row>
    <row r="311" spans="1:25" ht="13.5" customHeight="1" outlineLevel="1" x14ac:dyDescent="0.2">
      <c r="A311" s="457" t="s">
        <v>161</v>
      </c>
      <c r="B311" s="502" t="s">
        <v>229</v>
      </c>
      <c r="C311" s="389" t="s">
        <v>54</v>
      </c>
      <c r="D311" s="313" t="s">
        <v>230</v>
      </c>
      <c r="E311" s="247"/>
      <c r="F311" s="247"/>
      <c r="G311" s="247"/>
      <c r="H311" s="247"/>
      <c r="I311" s="247"/>
      <c r="J311" s="247"/>
      <c r="K311" s="247"/>
      <c r="L311" s="247"/>
      <c r="M311" s="247"/>
      <c r="N311" s="247"/>
      <c r="O311" s="247"/>
      <c r="P311" s="247"/>
      <c r="Q311" s="296">
        <v>0.52318699999999996</v>
      </c>
      <c r="R311" s="296">
        <v>0.95011699999999999</v>
      </c>
      <c r="S311" s="296">
        <v>1.170299</v>
      </c>
      <c r="T311" s="296">
        <v>1.1305129999999999</v>
      </c>
      <c r="U311" s="296">
        <v>1.2307919999999999</v>
      </c>
      <c r="V311" s="294" t="s">
        <v>260</v>
      </c>
      <c r="W311" s="294" t="s">
        <v>260</v>
      </c>
      <c r="Y311" s="294" t="s">
        <v>260</v>
      </c>
    </row>
    <row r="312" spans="1:25" ht="13.5" customHeight="1" outlineLevel="1" x14ac:dyDescent="0.2">
      <c r="A312" s="458" t="s">
        <v>168</v>
      </c>
      <c r="B312" s="502" t="s">
        <v>229</v>
      </c>
      <c r="C312" s="385" t="s">
        <v>31</v>
      </c>
      <c r="D312" s="313" t="s">
        <v>230</v>
      </c>
      <c r="E312" s="247"/>
      <c r="F312" s="247"/>
      <c r="G312" s="247"/>
      <c r="H312" s="247"/>
      <c r="I312" s="247"/>
      <c r="J312" s="247"/>
      <c r="K312" s="247"/>
      <c r="L312" s="247"/>
      <c r="M312" s="247"/>
      <c r="N312" s="247"/>
      <c r="O312" s="247"/>
      <c r="P312" s="247"/>
      <c r="Q312" s="296">
        <v>1.3534619999999999</v>
      </c>
      <c r="R312" s="296">
        <v>1.82722851978979</v>
      </c>
      <c r="S312" s="296">
        <v>1.9839409999999997</v>
      </c>
      <c r="T312" s="296">
        <v>2.370635</v>
      </c>
      <c r="U312" s="296">
        <v>2.6933525037040722</v>
      </c>
      <c r="V312" s="294" t="s">
        <v>260</v>
      </c>
      <c r="W312" s="294" t="s">
        <v>260</v>
      </c>
      <c r="Y312" s="294" t="s">
        <v>260</v>
      </c>
    </row>
    <row r="313" spans="1:25" ht="14.25" customHeight="1" outlineLevel="1" x14ac:dyDescent="0.2">
      <c r="A313" s="456" t="s">
        <v>106</v>
      </c>
      <c r="B313" s="508" t="s">
        <v>229</v>
      </c>
      <c r="C313" s="356" t="s">
        <v>7</v>
      </c>
      <c r="D313" s="319" t="s">
        <v>230</v>
      </c>
      <c r="E313" s="247"/>
      <c r="F313" s="247"/>
      <c r="G313" s="247"/>
      <c r="H313" s="247"/>
      <c r="I313" s="247"/>
      <c r="J313" s="247"/>
      <c r="K313" s="247"/>
      <c r="L313" s="247"/>
      <c r="M313" s="247"/>
      <c r="N313" s="247"/>
      <c r="O313" s="247"/>
      <c r="P313" s="247"/>
      <c r="Q313" s="298">
        <v>10.054302999999999</v>
      </c>
      <c r="R313" s="298">
        <v>10.1095125197897</v>
      </c>
      <c r="S313" s="298">
        <v>9.8022270000000002</v>
      </c>
      <c r="T313" s="298">
        <v>9.7514479999999999</v>
      </c>
      <c r="U313" s="298">
        <v>9.7009860000000003</v>
      </c>
      <c r="V313" s="299">
        <v>9.4471139999999991</v>
      </c>
      <c r="W313" s="300" t="s">
        <v>260</v>
      </c>
      <c r="Y313" s="300" t="s">
        <v>260</v>
      </c>
    </row>
    <row r="314" spans="1:25" outlineLevel="1" x14ac:dyDescent="0.2">
      <c r="A314" s="80" t="str">
        <f>$A$7</f>
        <v>Source ARCEP - 1998 to 2014 annual surveys. 2016 quarterly surveys.</v>
      </c>
      <c r="C314" s="80" t="str">
        <f>$C$7</f>
        <v>Source ARCEP - Enquêtes annuelles 1998 à 2015 ; enquêtes trimestrielles 2016</v>
      </c>
    </row>
    <row r="315" spans="1:25" x14ac:dyDescent="0.2">
      <c r="A315" s="80"/>
      <c r="C315" s="80"/>
    </row>
    <row r="317" spans="1:25" x14ac:dyDescent="0.2">
      <c r="C317" s="63" t="s">
        <v>290</v>
      </c>
    </row>
    <row r="318" spans="1:25" x14ac:dyDescent="0.2">
      <c r="C318" s="63" t="s">
        <v>325</v>
      </c>
    </row>
    <row r="319" spans="1:25" x14ac:dyDescent="0.2">
      <c r="C319" s="400" t="s">
        <v>288</v>
      </c>
    </row>
    <row r="320" spans="1:25" x14ac:dyDescent="0.2">
      <c r="C320" s="400" t="s">
        <v>289</v>
      </c>
    </row>
  </sheetData>
  <mergeCells count="42">
    <mergeCell ref="A168:B168"/>
    <mergeCell ref="A191:B191"/>
    <mergeCell ref="A34:B34"/>
    <mergeCell ref="A46:B46"/>
    <mergeCell ref="A111:B111"/>
    <mergeCell ref="A130:B130"/>
    <mergeCell ref="A156:B156"/>
    <mergeCell ref="C46:D46"/>
    <mergeCell ref="C34:D34"/>
    <mergeCell ref="C45:D45"/>
    <mergeCell ref="C76:D76"/>
    <mergeCell ref="C92:D92"/>
    <mergeCell ref="X200:X201"/>
    <mergeCell ref="C278:D278"/>
    <mergeCell ref="C309:D309"/>
    <mergeCell ref="C284:D284"/>
    <mergeCell ref="C219:D219"/>
    <mergeCell ref="C270:D270"/>
    <mergeCell ref="C264:D264"/>
    <mergeCell ref="C214:U214"/>
    <mergeCell ref="C246:D246"/>
    <mergeCell ref="C224:D224"/>
    <mergeCell ref="C231:D231"/>
    <mergeCell ref="C237:D237"/>
    <mergeCell ref="C212:D212"/>
    <mergeCell ref="C205:D205"/>
    <mergeCell ref="C9:D9"/>
    <mergeCell ref="C191:D191"/>
    <mergeCell ref="C198:D198"/>
    <mergeCell ref="C104:D104"/>
    <mergeCell ref="C108:U108"/>
    <mergeCell ref="C156:D156"/>
    <mergeCell ref="C85:D85"/>
    <mergeCell ref="C19:D19"/>
    <mergeCell ref="C99:D99"/>
    <mergeCell ref="C30:D30"/>
    <mergeCell ref="C40:D40"/>
    <mergeCell ref="C70:D70"/>
    <mergeCell ref="C168:D168"/>
    <mergeCell ref="C130:D130"/>
    <mergeCell ref="C111:D111"/>
    <mergeCell ref="C56:D56"/>
  </mergeCells>
  <phoneticPr fontId="0" type="noConversion"/>
  <hyperlinks>
    <hyperlink ref="C320" r:id="rId1"/>
    <hyperlink ref="C319" r:id="rId2"/>
  </hyperlinks>
  <pageMargins left="0.78740157480314965" right="0.78740157480314965" top="0.59055118110236227" bottom="0.62992125984251968" header="0.19685039370078741" footer="0.39370078740157483"/>
  <pageSetup paperSize="9" scale="93" fitToHeight="0" orientation="landscape" useFirstPageNumber="1" r:id="rId3"/>
  <headerFooter alignWithMargins="0">
    <oddHeader>&amp;CARCEP - Observatoire statistique de l'Arcep - indicateurs annuels&amp;RPage &amp;P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7" tint="0.39997558519241921"/>
    <pageSetUpPr fitToPage="1"/>
  </sheetPr>
  <dimension ref="A1:CN13"/>
  <sheetViews>
    <sheetView topLeftCell="BU1" workbookViewId="0">
      <selection activeCell="CN8" sqref="CN8"/>
    </sheetView>
  </sheetViews>
  <sheetFormatPr baseColWidth="10" defaultRowHeight="12.75" x14ac:dyDescent="0.2"/>
  <cols>
    <col min="1" max="1" width="82.85546875" bestFit="1" customWidth="1"/>
    <col min="2" max="66" width="11.42578125" customWidth="1"/>
  </cols>
  <sheetData>
    <row r="1" spans="1:92" ht="28.5" customHeight="1" thickBot="1" x14ac:dyDescent="0.25">
      <c r="A1" s="44" t="s">
        <v>53</v>
      </c>
    </row>
    <row r="2" spans="1:92" x14ac:dyDescent="0.2">
      <c r="A2" s="43" t="s">
        <v>52</v>
      </c>
      <c r="B2" s="568" t="s">
        <v>44</v>
      </c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35" t="s">
        <v>51</v>
      </c>
      <c r="O2" s="569" t="s">
        <v>45</v>
      </c>
      <c r="P2" s="569"/>
      <c r="Q2" s="569"/>
      <c r="R2" s="569"/>
      <c r="S2" s="569"/>
      <c r="T2" s="569"/>
      <c r="U2" s="569"/>
      <c r="V2" s="569"/>
      <c r="W2" s="569"/>
      <c r="X2" s="569"/>
      <c r="Y2" s="569"/>
      <c r="Z2" s="570"/>
      <c r="AA2" s="35" t="s">
        <v>51</v>
      </c>
      <c r="AB2" s="568" t="s">
        <v>46</v>
      </c>
      <c r="AC2" s="569"/>
      <c r="AD2" s="569"/>
      <c r="AE2" s="569"/>
      <c r="AF2" s="569"/>
      <c r="AG2" s="569"/>
      <c r="AH2" s="569"/>
      <c r="AI2" s="569"/>
      <c r="AJ2" s="569"/>
      <c r="AK2" s="569"/>
      <c r="AL2" s="569"/>
      <c r="AM2" s="570"/>
      <c r="AN2" s="35" t="s">
        <v>51</v>
      </c>
      <c r="AO2" s="568" t="s">
        <v>47</v>
      </c>
      <c r="AP2" s="569"/>
      <c r="AQ2" s="569"/>
      <c r="AR2" s="569"/>
      <c r="AS2" s="569"/>
      <c r="AT2" s="569"/>
      <c r="AU2" s="569"/>
      <c r="AV2" s="569"/>
      <c r="AW2" s="569"/>
      <c r="AX2" s="569"/>
      <c r="AY2" s="569"/>
      <c r="AZ2" s="570"/>
      <c r="BA2" s="35" t="s">
        <v>51</v>
      </c>
      <c r="BB2" s="568" t="s">
        <v>57</v>
      </c>
      <c r="BC2" s="569"/>
      <c r="BD2" s="569"/>
      <c r="BE2" s="569"/>
      <c r="BF2" s="569"/>
      <c r="BG2" s="569"/>
      <c r="BH2" s="569"/>
      <c r="BI2" s="569"/>
      <c r="BJ2" s="569"/>
      <c r="BK2" s="569"/>
      <c r="BL2" s="569"/>
      <c r="BM2" s="570"/>
      <c r="BN2" s="35" t="s">
        <v>51</v>
      </c>
      <c r="BO2" s="568" t="s">
        <v>259</v>
      </c>
      <c r="BP2" s="569"/>
      <c r="BQ2" s="569"/>
      <c r="BR2" s="569"/>
      <c r="BS2" s="569"/>
      <c r="BT2" s="569"/>
      <c r="BU2" s="569"/>
      <c r="BV2" s="569"/>
      <c r="BW2" s="569"/>
      <c r="BX2" s="569"/>
      <c r="BY2" s="569"/>
      <c r="BZ2" s="570"/>
      <c r="CA2" s="35" t="s">
        <v>51</v>
      </c>
      <c r="CB2" s="568" t="s">
        <v>326</v>
      </c>
      <c r="CC2" s="569"/>
      <c r="CD2" s="569"/>
      <c r="CE2" s="569"/>
      <c r="CF2" s="569"/>
      <c r="CG2" s="569"/>
      <c r="CH2" s="569"/>
      <c r="CI2" s="569"/>
      <c r="CJ2" s="569"/>
      <c r="CK2" s="569"/>
      <c r="CL2" s="569"/>
      <c r="CM2" s="570"/>
      <c r="CN2" s="35" t="s">
        <v>51</v>
      </c>
    </row>
    <row r="3" spans="1:92" ht="13.5" thickBot="1" x14ac:dyDescent="0.25">
      <c r="B3" s="36">
        <v>40179</v>
      </c>
      <c r="C3" s="37">
        <v>40210</v>
      </c>
      <c r="D3" s="37">
        <v>40238</v>
      </c>
      <c r="E3" s="37">
        <v>40269</v>
      </c>
      <c r="F3" s="37">
        <v>40299</v>
      </c>
      <c r="G3" s="37">
        <v>40330</v>
      </c>
      <c r="H3" s="37">
        <v>40360</v>
      </c>
      <c r="I3" s="37">
        <v>40391</v>
      </c>
      <c r="J3" s="37">
        <v>40422</v>
      </c>
      <c r="K3" s="37">
        <v>40452</v>
      </c>
      <c r="L3" s="37">
        <v>40483</v>
      </c>
      <c r="M3" s="37">
        <v>40513</v>
      </c>
      <c r="N3" s="38" t="s">
        <v>44</v>
      </c>
      <c r="O3" s="37">
        <v>40544</v>
      </c>
      <c r="P3" s="37">
        <v>40575</v>
      </c>
      <c r="Q3" s="37">
        <v>40603</v>
      </c>
      <c r="R3" s="37">
        <v>40634</v>
      </c>
      <c r="S3" s="37">
        <v>40664</v>
      </c>
      <c r="T3" s="37">
        <v>40695</v>
      </c>
      <c r="U3" s="37">
        <v>40725</v>
      </c>
      <c r="V3" s="37">
        <v>40756</v>
      </c>
      <c r="W3" s="37">
        <v>40787</v>
      </c>
      <c r="X3" s="37">
        <v>40817</v>
      </c>
      <c r="Y3" s="37">
        <v>40848</v>
      </c>
      <c r="Z3" s="39">
        <v>40878</v>
      </c>
      <c r="AA3" s="38" t="s">
        <v>45</v>
      </c>
      <c r="AB3" s="36">
        <v>40909</v>
      </c>
      <c r="AC3" s="37">
        <v>40940</v>
      </c>
      <c r="AD3" s="37">
        <v>40969</v>
      </c>
      <c r="AE3" s="37">
        <v>41000</v>
      </c>
      <c r="AF3" s="37">
        <v>41030</v>
      </c>
      <c r="AG3" s="37">
        <v>41061</v>
      </c>
      <c r="AH3" s="37">
        <v>41091</v>
      </c>
      <c r="AI3" s="37">
        <v>41122</v>
      </c>
      <c r="AJ3" s="37">
        <v>41153</v>
      </c>
      <c r="AK3" s="37">
        <v>41183</v>
      </c>
      <c r="AL3" s="37">
        <v>41214</v>
      </c>
      <c r="AM3" s="39">
        <v>41244</v>
      </c>
      <c r="AN3" s="38" t="s">
        <v>46</v>
      </c>
      <c r="AO3" s="36">
        <v>41275</v>
      </c>
      <c r="AP3" s="37">
        <v>41306</v>
      </c>
      <c r="AQ3" s="37">
        <v>41334</v>
      </c>
      <c r="AR3" s="37">
        <v>41365</v>
      </c>
      <c r="AS3" s="37">
        <v>41395</v>
      </c>
      <c r="AT3" s="37">
        <v>41426</v>
      </c>
      <c r="AU3" s="37">
        <v>41456</v>
      </c>
      <c r="AV3" s="37">
        <v>41487</v>
      </c>
      <c r="AW3" s="37">
        <v>41518</v>
      </c>
      <c r="AX3" s="37">
        <v>41548</v>
      </c>
      <c r="AY3" s="37">
        <v>41579</v>
      </c>
      <c r="AZ3" s="39">
        <v>41609</v>
      </c>
      <c r="BA3" s="38" t="s">
        <v>47</v>
      </c>
      <c r="BB3" s="36">
        <v>41640</v>
      </c>
      <c r="BC3" s="37">
        <v>41671</v>
      </c>
      <c r="BD3" s="37">
        <v>41699</v>
      </c>
      <c r="BE3" s="37">
        <v>41730</v>
      </c>
      <c r="BF3" s="37">
        <v>41760</v>
      </c>
      <c r="BG3" s="37">
        <v>41791</v>
      </c>
      <c r="BH3" s="37">
        <v>41821</v>
      </c>
      <c r="BI3" s="37">
        <v>41852</v>
      </c>
      <c r="BJ3" s="37">
        <v>41883</v>
      </c>
      <c r="BK3" s="37">
        <v>41913</v>
      </c>
      <c r="BL3" s="37">
        <v>41944</v>
      </c>
      <c r="BM3" s="39">
        <v>41974</v>
      </c>
      <c r="BN3" s="38" t="s">
        <v>57</v>
      </c>
      <c r="BO3" s="36">
        <v>42005</v>
      </c>
      <c r="BP3" s="37">
        <v>42036</v>
      </c>
      <c r="BQ3" s="37">
        <v>42064</v>
      </c>
      <c r="BR3" s="37">
        <v>42095</v>
      </c>
      <c r="BS3" s="37">
        <v>42125</v>
      </c>
      <c r="BT3" s="37">
        <v>42156</v>
      </c>
      <c r="BU3" s="37">
        <v>42186</v>
      </c>
      <c r="BV3" s="37">
        <v>42217</v>
      </c>
      <c r="BW3" s="37">
        <v>42248</v>
      </c>
      <c r="BX3" s="37">
        <v>42278</v>
      </c>
      <c r="BY3" s="37">
        <v>42309</v>
      </c>
      <c r="BZ3" s="39">
        <v>42339</v>
      </c>
      <c r="CA3" s="38" t="s">
        <v>259</v>
      </c>
      <c r="CB3" s="428">
        <v>42370</v>
      </c>
      <c r="CC3" s="429">
        <v>42401</v>
      </c>
      <c r="CD3" s="429">
        <v>42430</v>
      </c>
      <c r="CE3" s="429">
        <v>42461</v>
      </c>
      <c r="CF3" s="429">
        <v>42491</v>
      </c>
      <c r="CG3" s="429">
        <v>42522</v>
      </c>
      <c r="CH3" s="429">
        <v>42552</v>
      </c>
      <c r="CI3" s="429">
        <v>42583</v>
      </c>
      <c r="CJ3" s="429">
        <v>42614</v>
      </c>
      <c r="CK3" s="429">
        <v>42644</v>
      </c>
      <c r="CL3" s="429">
        <v>42675</v>
      </c>
      <c r="CM3" s="430">
        <v>42705</v>
      </c>
      <c r="CN3" s="38" t="s">
        <v>326</v>
      </c>
    </row>
    <row r="4" spans="1:92" x14ac:dyDescent="0.2">
      <c r="A4" s="42" t="s">
        <v>48</v>
      </c>
      <c r="B4" s="45">
        <v>100.00000000000004</v>
      </c>
      <c r="C4" s="46">
        <v>99.839789719826442</v>
      </c>
      <c r="D4" s="46">
        <v>99.861950230606297</v>
      </c>
      <c r="E4" s="46">
        <v>100.98121773843988</v>
      </c>
      <c r="F4" s="46">
        <v>100.71869931591975</v>
      </c>
      <c r="G4" s="46">
        <v>99.82525201831767</v>
      </c>
      <c r="H4" s="46">
        <v>98.031632190691269</v>
      </c>
      <c r="I4" s="46">
        <v>97.093057627980144</v>
      </c>
      <c r="J4" s="46">
        <v>97.061129070583519</v>
      </c>
      <c r="K4" s="46">
        <v>97.09323188722</v>
      </c>
      <c r="L4" s="46">
        <v>97.626681874931563</v>
      </c>
      <c r="M4" s="47">
        <v>98.066531256209899</v>
      </c>
      <c r="N4" s="48">
        <f>AVERAGE(B4:M4)</f>
        <v>98.849931077560541</v>
      </c>
      <c r="O4" s="45">
        <v>97.403408245640321</v>
      </c>
      <c r="P4" s="46">
        <v>98.791781537382462</v>
      </c>
      <c r="Q4" s="46">
        <v>98.676968178231391</v>
      </c>
      <c r="R4" s="46">
        <v>98.991385913238815</v>
      </c>
      <c r="S4" s="46">
        <v>98.991385913238815</v>
      </c>
      <c r="T4" s="46">
        <v>97.985118128153601</v>
      </c>
      <c r="U4" s="46">
        <v>98.694644217938702</v>
      </c>
      <c r="V4" s="46">
        <v>96.343035725678419</v>
      </c>
      <c r="W4" s="46">
        <v>96.343997191524238</v>
      </c>
      <c r="X4" s="46">
        <v>95.92441929112573</v>
      </c>
      <c r="Y4" s="46">
        <v>96.880741885481555</v>
      </c>
      <c r="Z4" s="47">
        <v>96.880741885481555</v>
      </c>
      <c r="AA4" s="48">
        <f>AVERAGE(O4:Z4)</f>
        <v>97.658969009426301</v>
      </c>
      <c r="AB4" s="45">
        <v>94.670045724400211</v>
      </c>
      <c r="AC4" s="46">
        <v>94.755394762579755</v>
      </c>
      <c r="AD4" s="46">
        <v>93.68673337603542</v>
      </c>
      <c r="AE4" s="46">
        <v>89.045668051771941</v>
      </c>
      <c r="AF4" s="46">
        <v>89.957245390061487</v>
      </c>
      <c r="AG4" s="46">
        <v>89.957245390061487</v>
      </c>
      <c r="AH4" s="46">
        <v>88.722122967431446</v>
      </c>
      <c r="AI4" s="46">
        <v>85.267649249556882</v>
      </c>
      <c r="AJ4" s="46">
        <v>80.27550773413499</v>
      </c>
      <c r="AK4" s="46">
        <v>80.334484517252321</v>
      </c>
      <c r="AL4" s="46">
        <v>76.128133644428004</v>
      </c>
      <c r="AM4" s="47">
        <v>75.287220702377624</v>
      </c>
      <c r="AN4" s="48">
        <f>AVERAGE(AB4:AM4)</f>
        <v>86.507287625840959</v>
      </c>
      <c r="AO4" s="45">
        <v>70.015303292667468</v>
      </c>
      <c r="AP4" s="46">
        <v>67.752038508617602</v>
      </c>
      <c r="AQ4" s="46">
        <v>67.428236935662611</v>
      </c>
      <c r="AR4" s="46">
        <v>64.141128756947936</v>
      </c>
      <c r="AS4" s="46">
        <v>64.149611764266993</v>
      </c>
      <c r="AT4" s="46">
        <v>63.041577819139043</v>
      </c>
      <c r="AU4" s="46">
        <v>62.510385636763374</v>
      </c>
      <c r="AV4" s="46">
        <v>61.128441900885385</v>
      </c>
      <c r="AW4" s="46">
        <v>61.7865923238775</v>
      </c>
      <c r="AX4" s="46">
        <v>60.97118663816692</v>
      </c>
      <c r="AY4" s="46">
        <v>60.458474744151161</v>
      </c>
      <c r="AZ4" s="47">
        <v>58.842294342456562</v>
      </c>
      <c r="BA4" s="48">
        <f>AVERAGE(AO4:AZ4)</f>
        <v>63.518772721966876</v>
      </c>
      <c r="BB4" s="45">
        <v>56.845742207548241</v>
      </c>
      <c r="BC4" s="46">
        <v>57.080798616324969</v>
      </c>
      <c r="BD4" s="46">
        <v>57.135989420522961</v>
      </c>
      <c r="BE4" s="46">
        <v>56.739039539432014</v>
      </c>
      <c r="BF4" s="46">
        <v>56.667375178907349</v>
      </c>
      <c r="BG4" s="46">
        <v>56.638866165902805</v>
      </c>
      <c r="BH4" s="46">
        <v>56.599278739466016</v>
      </c>
      <c r="BI4" s="46">
        <v>56.599278739466016</v>
      </c>
      <c r="BJ4" s="46">
        <v>56.599278739466016</v>
      </c>
      <c r="BK4" s="46">
        <v>56.481920117688446</v>
      </c>
      <c r="BL4" s="46">
        <v>56.533921165471412</v>
      </c>
      <c r="BM4" s="47">
        <v>57.225975692981741</v>
      </c>
      <c r="BN4" s="48">
        <f>AVERAGE(BB4:BM4)</f>
        <v>56.762288693598151</v>
      </c>
      <c r="BO4" s="45">
        <v>54.811197793653633</v>
      </c>
      <c r="BP4" s="46">
        <v>54.805734911013332</v>
      </c>
      <c r="BQ4" s="46">
        <v>54.805734911013332</v>
      </c>
      <c r="BR4" s="46">
        <v>54.608514125116884</v>
      </c>
      <c r="BS4" s="46">
        <v>54.607968006798025</v>
      </c>
      <c r="BT4" s="46">
        <v>53.596578400368671</v>
      </c>
      <c r="BU4" s="46">
        <v>53.331762204689412</v>
      </c>
      <c r="BV4" s="46">
        <v>53.445454529858537</v>
      </c>
      <c r="BW4" s="46">
        <v>53.445454529858537</v>
      </c>
      <c r="BX4" s="46">
        <v>53.445454529858537</v>
      </c>
      <c r="BY4" s="46">
        <v>53.298128416514025</v>
      </c>
      <c r="BZ4" s="47">
        <v>53.298128416514025</v>
      </c>
      <c r="CA4" s="48">
        <f>AVERAGE(BO4:BZ4)</f>
        <v>53.958342564604749</v>
      </c>
      <c r="CB4" s="45">
        <v>53.24450873578219</v>
      </c>
      <c r="CC4" s="46">
        <v>52.870962060686466</v>
      </c>
      <c r="CD4" s="46">
        <v>52.819271722449557</v>
      </c>
      <c r="CE4" s="46">
        <v>52.842957323336698</v>
      </c>
      <c r="CF4" s="46">
        <v>53.07163710564901</v>
      </c>
      <c r="CG4" s="46">
        <v>53.330512908858616</v>
      </c>
      <c r="CH4" s="46">
        <v>53.330512908858616</v>
      </c>
      <c r="CI4" s="46">
        <v>53.274614163486739</v>
      </c>
      <c r="CJ4" s="46">
        <v>53.292083588269428</v>
      </c>
      <c r="CK4" s="46">
        <v>53.323524045661699</v>
      </c>
      <c r="CL4" s="46">
        <v>53.331999748629876</v>
      </c>
      <c r="CM4" s="47">
        <v>52.431918620562492</v>
      </c>
      <c r="CN4" s="48">
        <f>AVERAGE(CB4:CM4)</f>
        <v>53.097041911019268</v>
      </c>
    </row>
    <row r="5" spans="1:92" x14ac:dyDescent="0.2">
      <c r="A5" s="40" t="s">
        <v>49</v>
      </c>
      <c r="B5" s="49">
        <v>100.00000000000004</v>
      </c>
      <c r="C5" s="50">
        <v>99.768829526655296</v>
      </c>
      <c r="D5" s="50">
        <v>100.03757799358203</v>
      </c>
      <c r="E5" s="50">
        <v>100.87708283518589</v>
      </c>
      <c r="F5" s="50">
        <v>100.49828998912173</v>
      </c>
      <c r="G5" s="50">
        <v>100.98123828843103</v>
      </c>
      <c r="H5" s="50">
        <v>99.322811368051958</v>
      </c>
      <c r="I5" s="50">
        <v>97.915746221814473</v>
      </c>
      <c r="J5" s="50">
        <v>97.869675896498308</v>
      </c>
      <c r="K5" s="50">
        <v>97.915997663800084</v>
      </c>
      <c r="L5" s="50">
        <v>98.685722840183303</v>
      </c>
      <c r="M5" s="51">
        <v>99.373167896275305</v>
      </c>
      <c r="N5" s="52">
        <f>AVERAGE(B5:M5)</f>
        <v>99.437178376633298</v>
      </c>
      <c r="O5" s="49">
        <v>98.352220726883488</v>
      </c>
      <c r="P5" s="50">
        <v>100.31706326299984</v>
      </c>
      <c r="Q5" s="50">
        <v>100.15457801993432</v>
      </c>
      <c r="R5" s="50">
        <v>100.59954576998139</v>
      </c>
      <c r="S5" s="50">
        <v>100.59954576998139</v>
      </c>
      <c r="T5" s="50">
        <v>97.407197218914249</v>
      </c>
      <c r="U5" s="50">
        <v>98.411327051997347</v>
      </c>
      <c r="V5" s="50">
        <v>95.08330250602846</v>
      </c>
      <c r="W5" s="50">
        <v>95.08466318402634</v>
      </c>
      <c r="X5" s="50">
        <v>94.490871506513642</v>
      </c>
      <c r="Y5" s="50">
        <v>95.469903393890462</v>
      </c>
      <c r="Z5" s="51">
        <v>95.469903393890462</v>
      </c>
      <c r="AA5" s="52">
        <f>AVERAGE(O5:Z5)</f>
        <v>97.6200101504201</v>
      </c>
      <c r="AB5" s="49">
        <v>92.610152703987865</v>
      </c>
      <c r="AC5" s="50">
        <v>92.724125234517643</v>
      </c>
      <c r="AD5" s="50">
        <v>91.297067061375742</v>
      </c>
      <c r="AE5" s="50">
        <v>85.099528452357362</v>
      </c>
      <c r="AF5" s="50">
        <v>86.316821326823032</v>
      </c>
      <c r="AG5" s="50">
        <v>86.316821326823032</v>
      </c>
      <c r="AH5" s="50">
        <v>84.667476108367438</v>
      </c>
      <c r="AI5" s="50">
        <v>84.601611713047618</v>
      </c>
      <c r="AJ5" s="50">
        <v>80.712679579077331</v>
      </c>
      <c r="AK5" s="50">
        <v>80.791435395871048</v>
      </c>
      <c r="AL5" s="50">
        <v>80.214024722636481</v>
      </c>
      <c r="AM5" s="51">
        <v>79.091094950901891</v>
      </c>
      <c r="AN5" s="52">
        <f>AVERAGE(AB5:AM5)</f>
        <v>85.370236547982202</v>
      </c>
      <c r="AO5" s="49">
        <v>71.30189686054274</v>
      </c>
      <c r="AP5" s="50">
        <v>69.694322345007961</v>
      </c>
      <c r="AQ5" s="50">
        <v>69.441920101228121</v>
      </c>
      <c r="AR5" s="50">
        <v>63.843222503651752</v>
      </c>
      <c r="AS5" s="50">
        <v>63.853657222215041</v>
      </c>
      <c r="AT5" s="50">
        <v>62.515036573243052</v>
      </c>
      <c r="AU5" s="50">
        <v>61.861631393023302</v>
      </c>
      <c r="AV5" s="50">
        <v>60.161739666912936</v>
      </c>
      <c r="AW5" s="50">
        <v>60.161739666912936</v>
      </c>
      <c r="AX5" s="50">
        <v>59.158731119910023</v>
      </c>
      <c r="AY5" s="50">
        <v>58.52805804409045</v>
      </c>
      <c r="AZ5" s="51">
        <v>56.540038111428785</v>
      </c>
      <c r="BA5" s="52">
        <f>AVERAGE(AO5:AZ5)</f>
        <v>63.088499467347255</v>
      </c>
      <c r="BB5" s="49">
        <v>54.678688130219939</v>
      </c>
      <c r="BC5" s="50">
        <v>54.9543695135646</v>
      </c>
      <c r="BD5" s="50">
        <v>55.019098985644895</v>
      </c>
      <c r="BE5" s="50">
        <v>54.553543960333513</v>
      </c>
      <c r="BF5" s="50">
        <v>54.469493794891243</v>
      </c>
      <c r="BG5" s="50">
        <v>54.436057547890854</v>
      </c>
      <c r="BH5" s="50">
        <v>54.389628196996121</v>
      </c>
      <c r="BI5" s="50">
        <v>54.389628196996121</v>
      </c>
      <c r="BJ5" s="50">
        <v>54.389628196996121</v>
      </c>
      <c r="BK5" s="50">
        <v>54.251986397023785</v>
      </c>
      <c r="BL5" s="50">
        <v>54.312974824707098</v>
      </c>
      <c r="BM5" s="51">
        <v>55.124637652735778</v>
      </c>
      <c r="BN5" s="52">
        <f>AVERAGE(BB5:BM5)</f>
        <v>54.580811283166675</v>
      </c>
      <c r="BO5" s="49">
        <v>52.889527875372977</v>
      </c>
      <c r="BP5" s="50">
        <v>52.880072899716716</v>
      </c>
      <c r="BQ5" s="50">
        <v>52.880072899716716</v>
      </c>
      <c r="BR5" s="50">
        <v>52.663584205983405</v>
      </c>
      <c r="BS5" s="50">
        <v>52.663584205983405</v>
      </c>
      <c r="BT5" s="50">
        <v>51.553616215229503</v>
      </c>
      <c r="BU5" s="50">
        <v>51.26286772765431</v>
      </c>
      <c r="BV5" s="50">
        <v>51.26286772765431</v>
      </c>
      <c r="BW5" s="50">
        <v>51.26286772765431</v>
      </c>
      <c r="BX5" s="50">
        <v>51.26286772765431</v>
      </c>
      <c r="BY5" s="50">
        <v>51.101181994505517</v>
      </c>
      <c r="BZ5" s="51">
        <v>51.101181994505517</v>
      </c>
      <c r="CA5" s="52">
        <f>AVERAGE(BO5:BZ5)</f>
        <v>51.89869110013592</v>
      </c>
      <c r="CB5" s="49">
        <v>51.100764482692803</v>
      </c>
      <c r="CC5" s="50">
        <v>50.700344444638056</v>
      </c>
      <c r="CD5" s="50">
        <v>50.644935446020725</v>
      </c>
      <c r="CE5" s="50">
        <v>50.670325015359424</v>
      </c>
      <c r="CF5" s="50">
        <v>50.91545627536162</v>
      </c>
      <c r="CG5" s="50">
        <v>51.192955891563749</v>
      </c>
      <c r="CH5" s="50">
        <v>51.192955891563749</v>
      </c>
      <c r="CI5" s="50">
        <v>51.133035728325005</v>
      </c>
      <c r="CJ5" s="50">
        <v>51.151761922941752</v>
      </c>
      <c r="CK5" s="50">
        <v>51.095218749414563</v>
      </c>
      <c r="CL5" s="50">
        <v>51.104304203873987</v>
      </c>
      <c r="CM5" s="51">
        <v>50.139470239120477</v>
      </c>
      <c r="CN5" s="52">
        <f>AVERAGE(CB5:CM5)</f>
        <v>50.920127357572994</v>
      </c>
    </row>
    <row r="6" spans="1:92" ht="13.5" thickBot="1" x14ac:dyDescent="0.25">
      <c r="A6" s="41" t="s">
        <v>50</v>
      </c>
      <c r="B6" s="53">
        <v>100</v>
      </c>
      <c r="C6" s="54">
        <v>100</v>
      </c>
      <c r="D6" s="54">
        <v>99.465426886246917</v>
      </c>
      <c r="E6" s="54">
        <v>101.21632817544128</v>
      </c>
      <c r="F6" s="54">
        <v>101.21632817544128</v>
      </c>
      <c r="G6" s="54">
        <v>97.215325580194389</v>
      </c>
      <c r="H6" s="54">
        <v>95.116474149049978</v>
      </c>
      <c r="I6" s="54">
        <v>95.235633567761738</v>
      </c>
      <c r="J6" s="54">
        <v>95.235633567761738</v>
      </c>
      <c r="K6" s="54">
        <v>95.235633567761738</v>
      </c>
      <c r="L6" s="54">
        <v>95.235633567761738</v>
      </c>
      <c r="M6" s="55">
        <v>95.116474149049978</v>
      </c>
      <c r="N6" s="56">
        <f>AVERAGE(B6:M6)</f>
        <v>97.524074282205888</v>
      </c>
      <c r="O6" s="53">
        <v>95.118280425405004</v>
      </c>
      <c r="P6" s="54">
        <v>95.118280425405004</v>
      </c>
      <c r="Q6" s="54">
        <v>95.118280425405004</v>
      </c>
      <c r="R6" s="54">
        <v>95.118280425405004</v>
      </c>
      <c r="S6" s="54">
        <v>95.118280425405004</v>
      </c>
      <c r="T6" s="54">
        <v>99.376987621552615</v>
      </c>
      <c r="U6" s="54">
        <v>99.376987621552615</v>
      </c>
      <c r="V6" s="54">
        <v>99.376987621552615</v>
      </c>
      <c r="W6" s="54">
        <v>99.376987621552615</v>
      </c>
      <c r="X6" s="54">
        <v>99.376987621552615</v>
      </c>
      <c r="Y6" s="54">
        <v>100.27861696694092</v>
      </c>
      <c r="Z6" s="55">
        <v>100.27861696694092</v>
      </c>
      <c r="AA6" s="56">
        <f>AVERAGE(O6:Z6)</f>
        <v>97.752797847389175</v>
      </c>
      <c r="AB6" s="53">
        <v>100.81219937545595</v>
      </c>
      <c r="AC6" s="54">
        <v>100.81219937545595</v>
      </c>
      <c r="AD6" s="54">
        <v>100.81219937545595</v>
      </c>
      <c r="AE6" s="54">
        <v>100.81219937545595</v>
      </c>
      <c r="AF6" s="54">
        <v>100.81219937545595</v>
      </c>
      <c r="AG6" s="54">
        <v>100.81219937545595</v>
      </c>
      <c r="AH6" s="54">
        <v>100.81219937545595</v>
      </c>
      <c r="AI6" s="54">
        <v>87.253628543661989</v>
      </c>
      <c r="AJ6" s="54">
        <v>78.97195623075946</v>
      </c>
      <c r="AK6" s="54">
        <v>78.97195623075946</v>
      </c>
      <c r="AL6" s="54">
        <v>63.94489376005248</v>
      </c>
      <c r="AM6" s="55">
        <v>63.94489376005248</v>
      </c>
      <c r="AN6" s="56">
        <f>AVERAGE(AB6:AM6)</f>
        <v>89.897727012789801</v>
      </c>
      <c r="AO6" s="53">
        <v>64.423193965457415</v>
      </c>
      <c r="AP6" s="54">
        <v>59.310006907678641</v>
      </c>
      <c r="AQ6" s="54">
        <v>58.675872013769634</v>
      </c>
      <c r="AR6" s="54">
        <v>65.435962167659753</v>
      </c>
      <c r="AS6" s="54">
        <v>65.435962167659753</v>
      </c>
      <c r="AT6" s="54">
        <v>65.33016085410506</v>
      </c>
      <c r="AU6" s="54">
        <v>65.33016085410506</v>
      </c>
      <c r="AV6" s="54">
        <v>65.33016085410506</v>
      </c>
      <c r="AW6" s="54">
        <v>68.848926479145391</v>
      </c>
      <c r="AX6" s="54">
        <v>68.848926479145391</v>
      </c>
      <c r="AY6" s="54">
        <v>68.848926479145391</v>
      </c>
      <c r="AZ6" s="55">
        <v>68.848926479145391</v>
      </c>
      <c r="BA6" s="56">
        <f>AVERAGE(AO6:AZ6)</f>
        <v>65.388932141760151</v>
      </c>
      <c r="BB6" s="53">
        <v>69.384333417986227</v>
      </c>
      <c r="BC6" s="54">
        <v>69.384333417986227</v>
      </c>
      <c r="BD6" s="54">
        <v>69.384333417986227</v>
      </c>
      <c r="BE6" s="54">
        <v>69.384333417986227</v>
      </c>
      <c r="BF6" s="54">
        <v>69.384333417986227</v>
      </c>
      <c r="BG6" s="54">
        <v>69.384333417986227</v>
      </c>
      <c r="BH6" s="54">
        <v>69.384333417986227</v>
      </c>
      <c r="BI6" s="54">
        <v>69.384333417986227</v>
      </c>
      <c r="BJ6" s="54">
        <v>69.384333417986227</v>
      </c>
      <c r="BK6" s="54">
        <v>69.384333417986227</v>
      </c>
      <c r="BL6" s="54">
        <v>69.384333417986227</v>
      </c>
      <c r="BM6" s="55">
        <v>69.384333417986227</v>
      </c>
      <c r="BN6" s="56">
        <f>AVERAGE(BB6:BM6)</f>
        <v>69.384333417986227</v>
      </c>
      <c r="BO6" s="53">
        <v>68.828657825502319</v>
      </c>
      <c r="BP6" s="54">
        <v>68.861438846758247</v>
      </c>
      <c r="BQ6" s="54">
        <v>68.861438846758247</v>
      </c>
      <c r="BR6" s="54">
        <v>68.861866571939927</v>
      </c>
      <c r="BS6" s="54">
        <v>68.856187585052098</v>
      </c>
      <c r="BT6" s="54">
        <v>68.856187585052098</v>
      </c>
      <c r="BU6" s="54">
        <v>68.85733521504433</v>
      </c>
      <c r="BV6" s="54">
        <v>70.039601404616448</v>
      </c>
      <c r="BW6" s="54">
        <v>70.039601404616448</v>
      </c>
      <c r="BX6" s="54">
        <v>70.039601404616448</v>
      </c>
      <c r="BY6" s="54">
        <v>70.039601404616448</v>
      </c>
      <c r="BZ6" s="55">
        <v>70.039601404616448</v>
      </c>
      <c r="CA6" s="56">
        <f>AVERAGE(BO6:BZ6)</f>
        <v>69.348426624932443</v>
      </c>
      <c r="CB6" s="53">
        <v>70.112142829875097</v>
      </c>
      <c r="CC6" s="54">
        <v>70.112142829875097</v>
      </c>
      <c r="CD6" s="54">
        <v>70.112142829875097</v>
      </c>
      <c r="CE6" s="54">
        <v>70.112142829875097</v>
      </c>
      <c r="CF6" s="54">
        <v>70.112142829875097</v>
      </c>
      <c r="CG6" s="54">
        <v>70.112142829875097</v>
      </c>
      <c r="CH6" s="54">
        <v>70.112142829875097</v>
      </c>
      <c r="CI6" s="54">
        <v>70.112142829875097</v>
      </c>
      <c r="CJ6" s="54">
        <v>70.112142829875097</v>
      </c>
      <c r="CK6" s="54">
        <v>71.171245416482876</v>
      </c>
      <c r="CL6" s="54">
        <v>71.171245416482876</v>
      </c>
      <c r="CM6" s="55">
        <v>71.171245416482876</v>
      </c>
      <c r="CN6" s="56">
        <f>AVERAGE(CB6:CM6)</f>
        <v>70.376918476527038</v>
      </c>
    </row>
    <row r="8" spans="1:92" ht="13.5" thickBot="1" x14ac:dyDescent="0.25">
      <c r="A8" s="44" t="s">
        <v>58</v>
      </c>
      <c r="CN8" s="427"/>
    </row>
    <row r="9" spans="1:92" x14ac:dyDescent="0.2">
      <c r="A9" s="43" t="s">
        <v>59</v>
      </c>
      <c r="B9" s="568" t="s">
        <v>46</v>
      </c>
      <c r="C9" s="569"/>
      <c r="D9" s="569"/>
      <c r="E9" s="569"/>
      <c r="F9" s="569"/>
      <c r="G9" s="569"/>
      <c r="H9" s="569"/>
      <c r="I9" s="569"/>
      <c r="J9" s="569"/>
      <c r="K9" s="569"/>
      <c r="L9" s="569"/>
      <c r="M9" s="570"/>
      <c r="N9" s="35" t="s">
        <v>51</v>
      </c>
      <c r="O9" s="568" t="s">
        <v>47</v>
      </c>
      <c r="P9" s="569"/>
      <c r="Q9" s="569"/>
      <c r="R9" s="569"/>
      <c r="S9" s="569"/>
      <c r="T9" s="569"/>
      <c r="U9" s="569"/>
      <c r="V9" s="569"/>
      <c r="W9" s="569"/>
      <c r="X9" s="569"/>
      <c r="Y9" s="569"/>
      <c r="Z9" s="570"/>
      <c r="AA9" s="35" t="s">
        <v>51</v>
      </c>
      <c r="AB9" s="568" t="s">
        <v>57</v>
      </c>
      <c r="AC9" s="569"/>
      <c r="AD9" s="569"/>
      <c r="AE9" s="569"/>
      <c r="AF9" s="569"/>
      <c r="AG9" s="569"/>
      <c r="AH9" s="569"/>
      <c r="AI9" s="569"/>
      <c r="AJ9" s="569"/>
      <c r="AK9" s="569"/>
      <c r="AL9" s="569"/>
      <c r="AM9" s="570"/>
      <c r="AN9" s="35" t="s">
        <v>51</v>
      </c>
      <c r="AO9" s="568" t="s">
        <v>259</v>
      </c>
      <c r="AP9" s="569"/>
      <c r="AQ9" s="569"/>
      <c r="AR9" s="569"/>
      <c r="AS9" s="569"/>
      <c r="AT9" s="569"/>
      <c r="AU9" s="569"/>
      <c r="AV9" s="569"/>
      <c r="AW9" s="569"/>
      <c r="AX9" s="569"/>
      <c r="AY9" s="569"/>
      <c r="AZ9" s="570"/>
      <c r="BA9" s="35" t="s">
        <v>51</v>
      </c>
      <c r="BB9" s="568" t="s">
        <v>326</v>
      </c>
      <c r="BC9" s="569"/>
      <c r="BD9" s="569"/>
      <c r="BE9" s="569"/>
      <c r="BF9" s="569"/>
      <c r="BG9" s="569"/>
      <c r="BH9" s="569"/>
      <c r="BI9" s="569"/>
      <c r="BJ9" s="569"/>
      <c r="BK9" s="569"/>
      <c r="BL9" s="569"/>
      <c r="BM9" s="570"/>
      <c r="BN9" s="35" t="s">
        <v>51</v>
      </c>
      <c r="CN9" s="427"/>
    </row>
    <row r="10" spans="1:92" ht="13.5" thickBot="1" x14ac:dyDescent="0.25">
      <c r="B10" s="36">
        <v>40909</v>
      </c>
      <c r="C10" s="37">
        <v>40940</v>
      </c>
      <c r="D10" s="37">
        <v>40969</v>
      </c>
      <c r="E10" s="37">
        <v>41000</v>
      </c>
      <c r="F10" s="37">
        <v>41030</v>
      </c>
      <c r="G10" s="37">
        <v>41061</v>
      </c>
      <c r="H10" s="37">
        <v>41091</v>
      </c>
      <c r="I10" s="37">
        <v>41122</v>
      </c>
      <c r="J10" s="37">
        <v>41153</v>
      </c>
      <c r="K10" s="37">
        <v>41183</v>
      </c>
      <c r="L10" s="37">
        <v>41214</v>
      </c>
      <c r="M10" s="39">
        <v>41244</v>
      </c>
      <c r="N10" s="38" t="s">
        <v>46</v>
      </c>
      <c r="O10" s="36">
        <v>41275</v>
      </c>
      <c r="P10" s="37">
        <v>41306</v>
      </c>
      <c r="Q10" s="37">
        <v>41334</v>
      </c>
      <c r="R10" s="37">
        <v>41365</v>
      </c>
      <c r="S10" s="37">
        <v>41395</v>
      </c>
      <c r="T10" s="37">
        <v>41426</v>
      </c>
      <c r="U10" s="37">
        <v>41456</v>
      </c>
      <c r="V10" s="37">
        <v>41487</v>
      </c>
      <c r="W10" s="37">
        <v>41518</v>
      </c>
      <c r="X10" s="37">
        <v>41548</v>
      </c>
      <c r="Y10" s="37">
        <v>41579</v>
      </c>
      <c r="Z10" s="39">
        <v>41609</v>
      </c>
      <c r="AA10" s="38" t="s">
        <v>47</v>
      </c>
      <c r="AB10" s="36">
        <v>41640</v>
      </c>
      <c r="AC10" s="37">
        <v>41671</v>
      </c>
      <c r="AD10" s="37">
        <v>41699</v>
      </c>
      <c r="AE10" s="37">
        <v>41730</v>
      </c>
      <c r="AF10" s="37">
        <v>41760</v>
      </c>
      <c r="AG10" s="37">
        <v>41791</v>
      </c>
      <c r="AH10" s="37">
        <v>41821</v>
      </c>
      <c r="AI10" s="37">
        <v>41852</v>
      </c>
      <c r="AJ10" s="37">
        <v>41883</v>
      </c>
      <c r="AK10" s="37">
        <v>41913</v>
      </c>
      <c r="AL10" s="37">
        <v>41944</v>
      </c>
      <c r="AM10" s="39">
        <v>41974</v>
      </c>
      <c r="AN10" s="38" t="s">
        <v>57</v>
      </c>
      <c r="AO10" s="36">
        <v>42005</v>
      </c>
      <c r="AP10" s="37">
        <v>42036</v>
      </c>
      <c r="AQ10" s="37">
        <v>42064</v>
      </c>
      <c r="AR10" s="37">
        <v>42095</v>
      </c>
      <c r="AS10" s="37">
        <v>42125</v>
      </c>
      <c r="AT10" s="37">
        <v>42156</v>
      </c>
      <c r="AU10" s="37">
        <v>42186</v>
      </c>
      <c r="AV10" s="37">
        <v>42217</v>
      </c>
      <c r="AW10" s="37">
        <v>42248</v>
      </c>
      <c r="AX10" s="37">
        <v>42278</v>
      </c>
      <c r="AY10" s="37">
        <v>42309</v>
      </c>
      <c r="AZ10" s="39">
        <v>42339</v>
      </c>
      <c r="BA10" s="38" t="s">
        <v>259</v>
      </c>
      <c r="BB10" s="36">
        <v>42370</v>
      </c>
      <c r="BC10" s="37">
        <v>42401</v>
      </c>
      <c r="BD10" s="37">
        <v>42430</v>
      </c>
      <c r="BE10" s="37">
        <v>42461</v>
      </c>
      <c r="BF10" s="37">
        <v>42491</v>
      </c>
      <c r="BG10" s="37">
        <v>42522</v>
      </c>
      <c r="BH10" s="37">
        <v>42552</v>
      </c>
      <c r="BI10" s="37">
        <v>42583</v>
      </c>
      <c r="BJ10" s="37">
        <v>42614</v>
      </c>
      <c r="BK10" s="37">
        <v>42644</v>
      </c>
      <c r="BL10" s="37">
        <v>42675</v>
      </c>
      <c r="BM10" s="39">
        <v>42705</v>
      </c>
      <c r="BN10" s="38" t="s">
        <v>326</v>
      </c>
      <c r="CN10" s="427"/>
    </row>
    <row r="11" spans="1:92" x14ac:dyDescent="0.2">
      <c r="A11" s="42" t="s">
        <v>48</v>
      </c>
      <c r="B11" s="45">
        <v>100.00000000000001</v>
      </c>
      <c r="C11" s="46">
        <v>98.00028736481913</v>
      </c>
      <c r="D11" s="46">
        <v>98.00028736481913</v>
      </c>
      <c r="E11" s="46">
        <v>98.006098005534554</v>
      </c>
      <c r="F11" s="46">
        <v>98.257173640312672</v>
      </c>
      <c r="G11" s="46">
        <v>100.26246196757546</v>
      </c>
      <c r="H11" s="46">
        <v>100.76461323713171</v>
      </c>
      <c r="I11" s="46">
        <v>100.76461323713171</v>
      </c>
      <c r="J11" s="46">
        <v>101.2656238962514</v>
      </c>
      <c r="K11" s="46">
        <v>101.2656238962514</v>
      </c>
      <c r="L11" s="46">
        <v>101.2656238962514</v>
      </c>
      <c r="M11" s="47">
        <v>101.29252329304001</v>
      </c>
      <c r="N11" s="48">
        <f>AVERAGE(B11:M11)</f>
        <v>99.928744149926544</v>
      </c>
      <c r="O11" s="45">
        <v>101.57121013694666</v>
      </c>
      <c r="P11" s="46">
        <v>101.57121013694666</v>
      </c>
      <c r="Q11" s="46">
        <v>101.5126825521336</v>
      </c>
      <c r="R11" s="46">
        <v>101.5126825521336</v>
      </c>
      <c r="S11" s="46">
        <v>101.5126825521336</v>
      </c>
      <c r="T11" s="46">
        <v>103.21109384518292</v>
      </c>
      <c r="U11" s="46">
        <v>103.23328510988893</v>
      </c>
      <c r="V11" s="46">
        <v>103.23328510988893</v>
      </c>
      <c r="W11" s="46">
        <v>103.23328510988893</v>
      </c>
      <c r="X11" s="46">
        <v>103.23328510988893</v>
      </c>
      <c r="Y11" s="46">
        <v>103.14632221207324</v>
      </c>
      <c r="Z11" s="47">
        <v>103.15184251997988</v>
      </c>
      <c r="AA11" s="48">
        <f>AVERAGE(O11:Z11)</f>
        <v>102.51023891225715</v>
      </c>
      <c r="AB11" s="45">
        <v>102.06909870300461</v>
      </c>
      <c r="AC11" s="46">
        <v>102.07541306176088</v>
      </c>
      <c r="AD11" s="46">
        <v>102.07541306176088</v>
      </c>
      <c r="AE11" s="46">
        <v>101.28229245430467</v>
      </c>
      <c r="AF11" s="46">
        <v>101.28229245430467</v>
      </c>
      <c r="AG11" s="46">
        <v>101.28229245430467</v>
      </c>
      <c r="AH11" s="46">
        <v>101.28229245430467</v>
      </c>
      <c r="AI11" s="46">
        <v>101.18147572434799</v>
      </c>
      <c r="AJ11" s="46">
        <v>101.18147572434799</v>
      </c>
      <c r="AK11" s="46">
        <v>101.18147572434799</v>
      </c>
      <c r="AL11" s="46">
        <v>101.53202657679441</v>
      </c>
      <c r="AM11" s="47">
        <v>101.59912255504469</v>
      </c>
      <c r="AN11" s="48">
        <f>AVERAGE(AB11:AM11)</f>
        <v>101.50205591238567</v>
      </c>
      <c r="AO11" s="45">
        <v>99.735159912222926</v>
      </c>
      <c r="AP11" s="46">
        <v>100.03533242233767</v>
      </c>
      <c r="AQ11" s="46">
        <v>100.03533242233767</v>
      </c>
      <c r="AR11" s="46">
        <v>101.18727203483081</v>
      </c>
      <c r="AS11" s="46">
        <v>101.18727203483081</v>
      </c>
      <c r="AT11" s="46">
        <v>101.18727203483081</v>
      </c>
      <c r="AU11" s="46">
        <v>102.67185940645817</v>
      </c>
      <c r="AV11" s="46">
        <v>102.67185940645817</v>
      </c>
      <c r="AW11" s="46">
        <v>102.85369873864045</v>
      </c>
      <c r="AX11" s="46">
        <v>102.85369873864045</v>
      </c>
      <c r="AY11" s="46">
        <v>102.85369873864045</v>
      </c>
      <c r="AZ11" s="47">
        <v>102.85369873864045</v>
      </c>
      <c r="BA11" s="48">
        <f>AVERAGE(AO11:AZ11)</f>
        <v>101.67717955240578</v>
      </c>
      <c r="BB11" s="45">
        <v>100.70167248945727</v>
      </c>
      <c r="BC11" s="46">
        <v>100.411390836316</v>
      </c>
      <c r="BD11" s="46">
        <v>100.411390836316</v>
      </c>
      <c r="BE11" s="46">
        <v>101.16270870335855</v>
      </c>
      <c r="BF11" s="46">
        <v>100.88252043228255</v>
      </c>
      <c r="BG11" s="46">
        <v>100.88252043228255</v>
      </c>
      <c r="BH11" s="46">
        <v>100.88252043228255</v>
      </c>
      <c r="BI11" s="46">
        <v>100.88252043228255</v>
      </c>
      <c r="BJ11" s="46">
        <v>100.88252043228255</v>
      </c>
      <c r="BK11" s="46">
        <v>100.91478428006174</v>
      </c>
      <c r="BL11" s="46">
        <v>100.81328072990578</v>
      </c>
      <c r="BM11" s="47">
        <v>94.38631177152979</v>
      </c>
      <c r="BN11" s="48">
        <f>AVERAGE(BB11:BM11)</f>
        <v>100.26784515069649</v>
      </c>
    </row>
    <row r="12" spans="1:92" x14ac:dyDescent="0.2">
      <c r="A12" s="40" t="s">
        <v>60</v>
      </c>
      <c r="B12" s="49">
        <v>99.999999999999957</v>
      </c>
      <c r="C12" s="50">
        <v>96.605846589737226</v>
      </c>
      <c r="D12" s="50">
        <v>96.605846589737226</v>
      </c>
      <c r="E12" s="50">
        <v>96.615709109807938</v>
      </c>
      <c r="F12" s="50">
        <v>97.041864951914221</v>
      </c>
      <c r="G12" s="50">
        <v>100.44548209909664</v>
      </c>
      <c r="H12" s="50">
        <v>101.29779378330917</v>
      </c>
      <c r="I12" s="50">
        <v>101.29779378330917</v>
      </c>
      <c r="J12" s="50">
        <v>102.14816948595366</v>
      </c>
      <c r="K12" s="50">
        <v>102.14816948595366</v>
      </c>
      <c r="L12" s="50">
        <v>102.14816948595366</v>
      </c>
      <c r="M12" s="51">
        <v>102.19382638571906</v>
      </c>
      <c r="N12" s="52">
        <f>AVERAGE(B12:M12)</f>
        <v>99.879055979207649</v>
      </c>
      <c r="O12" s="49">
        <v>102.6583640770682</v>
      </c>
      <c r="P12" s="50">
        <v>102.6583640770682</v>
      </c>
      <c r="Q12" s="50">
        <v>102.56246996382347</v>
      </c>
      <c r="R12" s="50">
        <v>102.56246996382347</v>
      </c>
      <c r="S12" s="50">
        <v>102.56246996382347</v>
      </c>
      <c r="T12" s="50">
        <v>102.56246996382347</v>
      </c>
      <c r="U12" s="50">
        <v>102.59882908674916</v>
      </c>
      <c r="V12" s="50">
        <v>102.59882908674916</v>
      </c>
      <c r="W12" s="50">
        <v>102.59882908674916</v>
      </c>
      <c r="X12" s="50">
        <v>102.59882908674916</v>
      </c>
      <c r="Y12" s="50">
        <v>102.45634533318473</v>
      </c>
      <c r="Z12" s="51">
        <v>102.46539004318318</v>
      </c>
      <c r="AA12" s="52">
        <f>AVERAGE(O12:Z12)</f>
        <v>102.57363831106625</v>
      </c>
      <c r="AB12" s="49">
        <v>100.68448453667148</v>
      </c>
      <c r="AC12" s="50">
        <v>100.68448453667148</v>
      </c>
      <c r="AD12" s="50">
        <v>100.68448453667148</v>
      </c>
      <c r="AE12" s="50">
        <v>99.436195470891164</v>
      </c>
      <c r="AF12" s="50">
        <v>99.436195470891164</v>
      </c>
      <c r="AG12" s="50">
        <v>99.436195470891164</v>
      </c>
      <c r="AH12" s="50">
        <v>99.436195470891164</v>
      </c>
      <c r="AI12" s="50">
        <v>99.277520459210052</v>
      </c>
      <c r="AJ12" s="50">
        <v>99.277520459210052</v>
      </c>
      <c r="AK12" s="50">
        <v>99.277520459210052</v>
      </c>
      <c r="AL12" s="50">
        <v>99.603077854145198</v>
      </c>
      <c r="AM12" s="51">
        <v>99.708679921750388</v>
      </c>
      <c r="AN12" s="52">
        <f>AVERAGE(AB12:AM12)</f>
        <v>99.745212887258745</v>
      </c>
      <c r="AO12" s="49">
        <v>98.284162320059124</v>
      </c>
      <c r="AP12" s="50">
        <v>98.675436307179467</v>
      </c>
      <c r="AQ12" s="50">
        <v>98.675436307179467</v>
      </c>
      <c r="AR12" s="50">
        <v>99.477984007574008</v>
      </c>
      <c r="AS12" s="50">
        <v>99.477984007574008</v>
      </c>
      <c r="AT12" s="50">
        <v>99.477984007574008</v>
      </c>
      <c r="AU12" s="50">
        <v>101.41313929512211</v>
      </c>
      <c r="AV12" s="50">
        <v>101.41313929512211</v>
      </c>
      <c r="AW12" s="50">
        <v>101.65016633164542</v>
      </c>
      <c r="AX12" s="50">
        <v>101.65016633164542</v>
      </c>
      <c r="AY12" s="50">
        <v>101.65016633164542</v>
      </c>
      <c r="AZ12" s="51">
        <v>101.65016633164542</v>
      </c>
      <c r="BA12" s="52">
        <f>AVERAGE(AO12:AZ12)</f>
        <v>100.2913275728305</v>
      </c>
      <c r="BB12" s="49">
        <v>98.695501532232313</v>
      </c>
      <c r="BC12" s="50">
        <v>98.338336450301924</v>
      </c>
      <c r="BD12" s="50">
        <v>98.338336450301924</v>
      </c>
      <c r="BE12" s="50">
        <v>99.262764517436509</v>
      </c>
      <c r="BF12" s="50">
        <v>98.918018420975187</v>
      </c>
      <c r="BG12" s="50">
        <v>98.918018420975187</v>
      </c>
      <c r="BH12" s="50">
        <v>98.918018420975187</v>
      </c>
      <c r="BI12" s="50">
        <v>98.918018420975187</v>
      </c>
      <c r="BJ12" s="50">
        <v>98.918018420975187</v>
      </c>
      <c r="BK12" s="50">
        <v>98.95771614114021</v>
      </c>
      <c r="BL12" s="50">
        <v>98.832825286291623</v>
      </c>
      <c r="BM12" s="51">
        <v>90.925026533797848</v>
      </c>
      <c r="BN12" s="52">
        <f>AVERAGE(BB12:BM12)</f>
        <v>98.161716584698183</v>
      </c>
    </row>
    <row r="13" spans="1:92" ht="13.5" thickBot="1" x14ac:dyDescent="0.25">
      <c r="A13" s="41" t="s">
        <v>61</v>
      </c>
      <c r="B13" s="53">
        <v>100</v>
      </c>
      <c r="C13" s="54">
        <v>100</v>
      </c>
      <c r="D13" s="54">
        <v>100</v>
      </c>
      <c r="E13" s="54">
        <v>100</v>
      </c>
      <c r="F13" s="54">
        <v>100</v>
      </c>
      <c r="G13" s="54">
        <v>100</v>
      </c>
      <c r="H13" s="54">
        <v>100</v>
      </c>
      <c r="I13" s="54">
        <v>100</v>
      </c>
      <c r="J13" s="54">
        <v>100</v>
      </c>
      <c r="K13" s="54">
        <v>100</v>
      </c>
      <c r="L13" s="54">
        <v>100</v>
      </c>
      <c r="M13" s="55">
        <v>100</v>
      </c>
      <c r="N13" s="56">
        <f>AVERAGE(B13:M13)</f>
        <v>100</v>
      </c>
      <c r="O13" s="53">
        <v>99.868389535036385</v>
      </c>
      <c r="P13" s="54">
        <v>99.868389535036385</v>
      </c>
      <c r="Q13" s="54">
        <v>99.868389535036385</v>
      </c>
      <c r="R13" s="54">
        <v>99.868389535036385</v>
      </c>
      <c r="S13" s="54">
        <v>99.868389535036385</v>
      </c>
      <c r="T13" s="54">
        <v>104.22704022343581</v>
      </c>
      <c r="U13" s="54">
        <v>104.22704022343581</v>
      </c>
      <c r="V13" s="54">
        <v>104.22704022343581</v>
      </c>
      <c r="W13" s="54">
        <v>104.22704022343581</v>
      </c>
      <c r="X13" s="54">
        <v>104.22704022343581</v>
      </c>
      <c r="Y13" s="54">
        <v>104.22704022343581</v>
      </c>
      <c r="Z13" s="55">
        <v>104.22704022343581</v>
      </c>
      <c r="AA13" s="56">
        <f>AVERAGE(O13:Z13)</f>
        <v>102.41093576993603</v>
      </c>
      <c r="AB13" s="53">
        <v>104.48175715640001</v>
      </c>
      <c r="AC13" s="54">
        <v>104.49907414058185</v>
      </c>
      <c r="AD13" s="54">
        <v>104.49907414058185</v>
      </c>
      <c r="AE13" s="54">
        <v>104.49907414058185</v>
      </c>
      <c r="AF13" s="54">
        <v>104.49907414058185</v>
      </c>
      <c r="AG13" s="54">
        <v>104.49907414058185</v>
      </c>
      <c r="AH13" s="54">
        <v>104.49907414058185</v>
      </c>
      <c r="AI13" s="54">
        <v>104.49907414058185</v>
      </c>
      <c r="AJ13" s="54">
        <v>104.49907414058185</v>
      </c>
      <c r="AK13" s="54">
        <v>104.49907414058185</v>
      </c>
      <c r="AL13" s="54">
        <v>104.89317551996234</v>
      </c>
      <c r="AM13" s="55">
        <v>104.89317551996234</v>
      </c>
      <c r="AN13" s="56">
        <f>AVERAGE(AB13:AM13)</f>
        <v>104.56331462179678</v>
      </c>
      <c r="AO13" s="53">
        <v>104.91203518714615</v>
      </c>
      <c r="AP13" s="54">
        <v>104.91203518714615</v>
      </c>
      <c r="AQ13" s="54">
        <v>104.91203518714615</v>
      </c>
      <c r="AR13" s="54">
        <v>109.30042811085974</v>
      </c>
      <c r="AS13" s="54">
        <v>109.30042811085974</v>
      </c>
      <c r="AT13" s="54">
        <v>109.30042811085974</v>
      </c>
      <c r="AU13" s="54">
        <v>109.30042811085974</v>
      </c>
      <c r="AV13" s="54">
        <v>109.30042811085974</v>
      </c>
      <c r="AW13" s="54">
        <v>109.30042811085974</v>
      </c>
      <c r="AX13" s="54">
        <v>109.30042811085974</v>
      </c>
      <c r="AY13" s="54">
        <v>109.30042811085974</v>
      </c>
      <c r="AZ13" s="55">
        <v>109.30042811085974</v>
      </c>
      <c r="BA13" s="56">
        <f>AVERAGE(AO13:AZ13)</f>
        <v>108.2033298799313</v>
      </c>
      <c r="BB13" s="53">
        <v>109.40868157213285</v>
      </c>
      <c r="BC13" s="54">
        <v>109.40868157213285</v>
      </c>
      <c r="BD13" s="54">
        <v>109.40868157213285</v>
      </c>
      <c r="BE13" s="54">
        <v>109.40868157213285</v>
      </c>
      <c r="BF13" s="54">
        <v>109.40868157213285</v>
      </c>
      <c r="BG13" s="54">
        <v>109.40868157213285</v>
      </c>
      <c r="BH13" s="54">
        <v>109.40868157213285</v>
      </c>
      <c r="BI13" s="54">
        <v>109.40868157213285</v>
      </c>
      <c r="BJ13" s="54">
        <v>109.40868157213285</v>
      </c>
      <c r="BK13" s="54">
        <v>109.40868157213285</v>
      </c>
      <c r="BL13" s="54">
        <v>109.40868157213285</v>
      </c>
      <c r="BM13" s="55">
        <v>109.40868157213285</v>
      </c>
      <c r="BN13" s="56">
        <f>AVERAGE(BB13:BM13)</f>
        <v>109.40868157213283</v>
      </c>
    </row>
  </sheetData>
  <mergeCells count="12">
    <mergeCell ref="CB2:CM2"/>
    <mergeCell ref="BO2:BZ2"/>
    <mergeCell ref="B9:M9"/>
    <mergeCell ref="O9:Z9"/>
    <mergeCell ref="AO2:AZ2"/>
    <mergeCell ref="BB2:BM2"/>
    <mergeCell ref="AO9:AZ9"/>
    <mergeCell ref="B2:M2"/>
    <mergeCell ref="O2:Z2"/>
    <mergeCell ref="AB2:AM2"/>
    <mergeCell ref="AB9:AM9"/>
    <mergeCell ref="BB9:BM9"/>
  </mergeCells>
  <pageMargins left="0.7" right="0.7" top="0.75" bottom="0.75" header="0.3" footer="0.3"/>
  <pageSetup paperSize="9" scale="1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Marché des CE</vt:lpstr>
      <vt:lpstr>Indices des prix</vt:lpstr>
      <vt:lpstr>'Marché des CE'!Zone_d_impression</vt:lpstr>
    </vt:vector>
  </TitlesOfParts>
  <Company>République Française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Séries chronologiques annuelles : 1998 - 2009</dc:title>
  <dc:creator>ARCEP</dc:creator>
  <cp:lastModifiedBy>Anne-Lise</cp:lastModifiedBy>
  <cp:lastPrinted>2017-05-16T14:04:44Z</cp:lastPrinted>
  <dcterms:created xsi:type="dcterms:W3CDTF">2007-07-18T14:29:26Z</dcterms:created>
  <dcterms:modified xsi:type="dcterms:W3CDTF">2017-05-19T14:31:57Z</dcterms:modified>
</cp:coreProperties>
</file>